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5180" windowHeight="8775" tabRatio="654" activeTab="1"/>
  </bookViews>
  <sheets>
    <sheet name="глава" sheetId="1" r:id="rId1"/>
    <sheet name="МУН и ЕТС" sheetId="7" r:id="rId2"/>
    <sheet name="ПВУ" sheetId="8" r:id="rId3"/>
    <sheet name="Тарифы" sheetId="13" r:id="rId4"/>
    <sheet name="Ночн и празд. стор." sheetId="6" r:id="rId5"/>
    <sheet name="Резерв на отп" sheetId="11" r:id="rId6"/>
    <sheet name="Норматив" sheetId="9" r:id="rId7"/>
    <sheet name="Лист1" sheetId="12" r:id="rId8"/>
  </sheets>
  <calcPr calcId="125725"/>
</workbook>
</file>

<file path=xl/calcChain.xml><?xml version="1.0" encoding="utf-8"?>
<calcChain xmlns="http://schemas.openxmlformats.org/spreadsheetml/2006/main">
  <c r="D18" i="11"/>
  <c r="E13"/>
  <c r="K6" i="9" l="1"/>
  <c r="J6"/>
  <c r="D6"/>
  <c r="F6"/>
  <c r="G6" s="1"/>
  <c r="H6" s="1"/>
  <c r="BC25" i="7"/>
  <c r="BL25"/>
  <c r="BW25"/>
  <c r="EC25"/>
  <c r="BC24"/>
  <c r="BL24"/>
  <c r="BW24"/>
  <c r="EC24"/>
  <c r="BC23"/>
  <c r="BL23"/>
  <c r="BW23"/>
  <c r="EC23"/>
  <c r="BC28"/>
  <c r="BL28"/>
  <c r="BW28"/>
  <c r="BW33" s="1"/>
  <c r="EC28"/>
  <c r="EC33" s="1"/>
  <c r="C18" i="11"/>
  <c r="E16"/>
  <c r="E15"/>
  <c r="AS33" i="7"/>
  <c r="EC29"/>
  <c r="BW29"/>
  <c r="FR29" s="1"/>
  <c r="FZ29" s="1"/>
  <c r="BL29"/>
  <c r="FG29"/>
  <c r="EC30"/>
  <c r="BW30"/>
  <c r="FG30" s="1"/>
  <c r="FZ30" s="1"/>
  <c r="BL30"/>
  <c r="BC30"/>
  <c r="FR30"/>
  <c r="EC31"/>
  <c r="FR31" s="1"/>
  <c r="FZ31" s="1"/>
  <c r="BW31"/>
  <c r="BL31"/>
  <c r="BC31"/>
  <c r="FG31"/>
  <c r="BC32"/>
  <c r="BL32"/>
  <c r="BW32"/>
  <c r="EC32"/>
  <c r="FG32" s="1"/>
  <c r="FR32"/>
  <c r="AL33"/>
  <c r="DD33"/>
  <c r="DD25"/>
  <c r="DD24"/>
  <c r="DD27"/>
  <c r="DD34" s="1"/>
  <c r="CH23" i="1"/>
  <c r="CH24" s="1"/>
  <c r="CH25" s="1"/>
  <c r="C7" i="6"/>
  <c r="E7"/>
  <c r="F7" s="1"/>
  <c r="BF24" i="13"/>
  <c r="DB24" s="1"/>
  <c r="BN24" i="8"/>
  <c r="G25" i="9"/>
  <c r="E11" i="11"/>
  <c r="E12"/>
  <c r="E14"/>
  <c r="E10"/>
  <c r="BF24" i="8"/>
  <c r="CT24" s="1"/>
  <c r="AR32"/>
  <c r="BV24"/>
  <c r="C12" i="6"/>
  <c r="E12" s="1"/>
  <c r="F12" s="1"/>
  <c r="BC23" i="1"/>
  <c r="BC24"/>
  <c r="BC25" s="1"/>
  <c r="E8" i="11"/>
  <c r="E9"/>
  <c r="C17"/>
  <c r="D17"/>
  <c r="G29" i="9"/>
  <c r="G28"/>
  <c r="G27"/>
  <c r="G26"/>
  <c r="BL23" i="1"/>
  <c r="BL24"/>
  <c r="BL25" s="1"/>
  <c r="CT24" i="13"/>
  <c r="AS27" i="7"/>
  <c r="CK27"/>
  <c r="CV27"/>
  <c r="CK33"/>
  <c r="CV33"/>
  <c r="CK34"/>
  <c r="CV34"/>
  <c r="EV33"/>
  <c r="EV34" s="1"/>
  <c r="EV27"/>
  <c r="EN33"/>
  <c r="EN27"/>
  <c r="AR33" i="8"/>
  <c r="DO33" i="7"/>
  <c r="AL27"/>
  <c r="DO27"/>
  <c r="DO34"/>
  <c r="DO24" i="1"/>
  <c r="DO25"/>
  <c r="DD24"/>
  <c r="DD25"/>
  <c r="AS24"/>
  <c r="AS25"/>
  <c r="AL24"/>
  <c r="AL25"/>
  <c r="EP13" s="1"/>
  <c r="CP24"/>
  <c r="CE24"/>
  <c r="BI24"/>
  <c r="AZ24"/>
  <c r="DB24" i="8"/>
  <c r="EN34" i="7"/>
  <c r="BT24" i="1"/>
  <c r="BT25" s="1"/>
  <c r="CS24"/>
  <c r="CS25"/>
  <c r="DZ23"/>
  <c r="DZ24" s="1"/>
  <c r="DZ25" s="1"/>
  <c r="AL34" i="7"/>
  <c r="FR28" l="1"/>
  <c r="FR33" s="1"/>
  <c r="FR24"/>
  <c r="FG25"/>
  <c r="FG23"/>
  <c r="FZ23" s="1"/>
  <c r="EC27"/>
  <c r="BL27"/>
  <c r="FR25"/>
  <c r="FZ25" s="1"/>
  <c r="BC33"/>
  <c r="FG28"/>
  <c r="FG33" s="1"/>
  <c r="BW27"/>
  <c r="BW34" s="1"/>
  <c r="FG24"/>
  <c r="AS34"/>
  <c r="EC34"/>
  <c r="FR23"/>
  <c r="BC27"/>
  <c r="L6" i="9"/>
  <c r="M6"/>
  <c r="O6" s="1"/>
  <c r="B20" s="1"/>
  <c r="B22" s="1"/>
  <c r="N6"/>
  <c r="FZ32" i="7"/>
  <c r="DJ24" i="13"/>
  <c r="DJ29" s="1"/>
  <c r="AR42" s="1"/>
  <c r="ES23" i="1"/>
  <c r="EK23"/>
  <c r="EK24" s="1"/>
  <c r="EK25" s="1"/>
  <c r="DJ24" i="8"/>
  <c r="DJ29" s="1"/>
  <c r="AR42" s="1"/>
  <c r="BL33" i="7"/>
  <c r="FZ28"/>
  <c r="FZ33" s="1"/>
  <c r="FZ24" l="1"/>
  <c r="BL34"/>
  <c r="BC34"/>
  <c r="FG27"/>
  <c r="FG34" s="1"/>
  <c r="FR27"/>
  <c r="FR34" s="1"/>
  <c r="FZ27"/>
  <c r="FZ34" s="1"/>
  <c r="AR43" i="8"/>
  <c r="AR44" s="1"/>
  <c r="ES24" i="1"/>
  <c r="ES25" s="1"/>
  <c r="C25" i="9"/>
  <c r="C29"/>
  <c r="C26"/>
  <c r="C28"/>
  <c r="C27"/>
  <c r="AR44" i="13"/>
  <c r="AR43"/>
  <c r="B17" i="11" l="1"/>
  <c r="B18"/>
  <c r="E7"/>
  <c r="E18" l="1"/>
  <c r="AR48" i="7" s="1"/>
  <c r="AR49" s="1"/>
  <c r="AR36" i="1"/>
  <c r="AR37" s="1"/>
  <c r="E17" i="11"/>
  <c r="AR38" i="1" l="1"/>
  <c r="AR39" s="1"/>
  <c r="AR50" i="7"/>
  <c r="AR51" s="1"/>
</calcChain>
</file>

<file path=xl/sharedStrings.xml><?xml version="1.0" encoding="utf-8"?>
<sst xmlns="http://schemas.openxmlformats.org/spreadsheetml/2006/main" count="410" uniqueCount="208">
  <si>
    <t>Код</t>
  </si>
  <si>
    <t>Форма по ОКУД</t>
  </si>
  <si>
    <t>по ОКПО</t>
  </si>
  <si>
    <t>Номер документа</t>
  </si>
  <si>
    <t>Дата составления</t>
  </si>
  <si>
    <t>должность</t>
  </si>
  <si>
    <t>расшифровка подписи</t>
  </si>
  <si>
    <t>Итого</t>
  </si>
  <si>
    <t>«</t>
  </si>
  <si>
    <t>»</t>
  </si>
  <si>
    <t>г.</t>
  </si>
  <si>
    <t>код</t>
  </si>
  <si>
    <t>Унифицированная форма № Т-3</t>
  </si>
  <si>
    <t>Утверждена постановлением Госкомстата РФ</t>
  </si>
  <si>
    <t>от 5 января 2004 г. № 1</t>
  </si>
  <si>
    <t>наименование организации</t>
  </si>
  <si>
    <t>0301017</t>
  </si>
  <si>
    <t>Штат в количестве</t>
  </si>
  <si>
    <t>г. №</t>
  </si>
  <si>
    <t>20</t>
  </si>
  <si>
    <t>единиц</t>
  </si>
  <si>
    <t>ШТАТНОЕ РАСПИСАНИЕ</t>
  </si>
  <si>
    <t>с «</t>
  </si>
  <si>
    <t>на период</t>
  </si>
  <si>
    <t>Структурное подразделение</t>
  </si>
  <si>
    <t>наименование</t>
  </si>
  <si>
    <t>Примечание</t>
  </si>
  <si>
    <t>Надбавки, руб.</t>
  </si>
  <si>
    <t>Руководитель кадровой службы</t>
  </si>
  <si>
    <t>личная подпись</t>
  </si>
  <si>
    <t>Главный бухгалтер</t>
  </si>
  <si>
    <t>УТВЕРЖДЕНО</t>
  </si>
  <si>
    <t xml:space="preserve">Администрация Бубновского сельского поселения </t>
  </si>
  <si>
    <t>01</t>
  </si>
  <si>
    <t>10</t>
  </si>
  <si>
    <t>января</t>
  </si>
  <si>
    <t xml:space="preserve">Глава </t>
  </si>
  <si>
    <t>Глава администрации</t>
  </si>
  <si>
    <t>04144569</t>
  </si>
  <si>
    <t>Сложность</t>
  </si>
  <si>
    <t>сторожа</t>
  </si>
  <si>
    <t>окладов в год</t>
  </si>
  <si>
    <t>стоимость одного часа</t>
  </si>
  <si>
    <t xml:space="preserve">кол-во ночных часов </t>
  </si>
  <si>
    <t>стоимость ночных часов 35 %  в год</t>
  </si>
  <si>
    <t>в месяц на одного чел.</t>
  </si>
  <si>
    <t xml:space="preserve">кол-во праздничных часов </t>
  </si>
  <si>
    <t xml:space="preserve">стоимость праздничных часов </t>
  </si>
  <si>
    <t>Распоряжением организации от</t>
  </si>
  <si>
    <t>Должность (специальность, профессия), разряд, класс (категория) квалификации</t>
  </si>
  <si>
    <t>Количество штатных единиц</t>
  </si>
  <si>
    <t>Тарифная ставка (оклад), денежное вознаграждение и пр., руб.</t>
  </si>
  <si>
    <t>%</t>
  </si>
  <si>
    <t>Выс-луга лет</t>
  </si>
  <si>
    <t>Единовр. Выплата к отпуску в расчете на месяц</t>
  </si>
  <si>
    <t>К-нт</t>
  </si>
  <si>
    <t>Ежемес. Ден. Поощр.</t>
  </si>
  <si>
    <t>Ежекв. Ден. Поощр.</t>
  </si>
  <si>
    <t>Особые усл. Муницип. Службы</t>
  </si>
  <si>
    <t>Районный коэф-т</t>
  </si>
  <si>
    <t>Северная надбавка</t>
  </si>
  <si>
    <t>Всего размер оплаты труда, руб. (надбавки * гр.4)</t>
  </si>
  <si>
    <t>Итого по разделу</t>
  </si>
  <si>
    <t>Итого =</t>
  </si>
  <si>
    <t>Годовой ФОТ =</t>
  </si>
  <si>
    <t>Приказом организации от</t>
  </si>
  <si>
    <t>0,4</t>
  </si>
  <si>
    <t>Должность (специальность,</t>
  </si>
  <si>
    <t>Количество</t>
  </si>
  <si>
    <t>Тарифная ставка</t>
  </si>
  <si>
    <t>Всего, руб.</t>
  </si>
  <si>
    <t>профессия), разряд, класс</t>
  </si>
  <si>
    <t>штатных</t>
  </si>
  <si>
    <t>(оклад) и пр.,</t>
  </si>
  <si>
    <t>Выслуга 20 %</t>
  </si>
  <si>
    <t>Районный коэф-нт 70%</t>
  </si>
  <si>
    <t>Северная надбавка 50%</t>
  </si>
  <si>
    <t>((гр. 5 + гр. 6 + гр. 7 +</t>
  </si>
  <si>
    <t>(категория) квалификации</t>
  </si>
  <si>
    <t>руб.</t>
  </si>
  <si>
    <t>Мобилизационная подготовка</t>
  </si>
  <si>
    <t xml:space="preserve">Специалист по ведению воинского учета </t>
  </si>
  <si>
    <t>Итого за 12 месяцев</t>
  </si>
  <si>
    <t>ИТОГО =</t>
  </si>
  <si>
    <t>РАСЧЕТ ОПЛАТЫ ТРУДА МУНИЦИПАЛЬНОГО СЛУЖАЩЕГО, ОТВЕТСТВЕННОГО ЗА ОСУЩЕСТВЛЕНИЕ  ВОИНСКОГО УЧЕТА (СОВМЕСТИТЕЛЬСТВО)</t>
  </si>
  <si>
    <t>гр. 8)</t>
  </si>
  <si>
    <t>Должностной оклад</t>
  </si>
  <si>
    <t>Надбавка за выслугу лет</t>
  </si>
  <si>
    <t>Надбавка со сведениями, сост.гос.тайну</t>
  </si>
  <si>
    <t>Единовременная выплата к отпуску в расчете на месяц</t>
  </si>
  <si>
    <t>Итого денежное вознаграждение</t>
  </si>
  <si>
    <t>Ежемесячное денежное поощрение</t>
  </si>
  <si>
    <t>Ежеквартальное денежное вознаграждение</t>
  </si>
  <si>
    <t>Районный коэффициент</t>
  </si>
  <si>
    <t>Северные надбавки</t>
  </si>
  <si>
    <t>сумма</t>
  </si>
  <si>
    <t>Кол-во денежных вознаграждений</t>
  </si>
  <si>
    <t>Кп=6,7</t>
  </si>
  <si>
    <t>К1=</t>
  </si>
  <si>
    <t>=</t>
  </si>
  <si>
    <t>=&gt; Кд = 0,96</t>
  </si>
  <si>
    <t xml:space="preserve">Nсек = </t>
  </si>
  <si>
    <t>(DV*5,1)*10% =</t>
  </si>
  <si>
    <t>Всего размер оплаты труда, руб.</t>
  </si>
  <si>
    <t>Выслуга лет</t>
  </si>
  <si>
    <t>Надбавка за работу со свед-ми, сост. гос.тайну</t>
  </si>
  <si>
    <t>Норматив расходов на оплату труда главы Бубновского МО</t>
  </si>
  <si>
    <t>Утверждаю:</t>
  </si>
  <si>
    <t>Итого размер оплаты труда</t>
  </si>
  <si>
    <t>ЕДВ в пересчете на месяц</t>
  </si>
  <si>
    <t>Годовая премия в пересчете на месяц</t>
  </si>
  <si>
    <t>Наименование должности</t>
  </si>
  <si>
    <t>Заработная плата за месяц</t>
  </si>
  <si>
    <t>кол-во штатных единиц</t>
  </si>
  <si>
    <t>кол-во предоставляемых дней отпуска</t>
  </si>
  <si>
    <t>Ночные в пересчете на месяц</t>
  </si>
  <si>
    <t>Праздничные в пересчете на месяц</t>
  </si>
  <si>
    <t>Годовой ФОТ (оплата труда + ед/вр.выплата к отпуску +резерв на отпуск)=</t>
  </si>
  <si>
    <t>РАСЧЕТ ОПЛАТЫ ТРУДА МУНИЦИПАЛЬНОГО СЛУЖАЩЕГО, ОТВЕТСТВЕННОГО ЗА ОСУЩЕСТВЛЕНИЕ  ОТДЕЛЬНЫХ ГОСУДАРСТВЕННЫХ ПОЛНОМОЧИЙ ПО РЕГУЛИРОВАНИЮ ТАРИФОВ ОРГАНИЗАЦИЙ КОММУНАЛЬНОГО КОМПЛЕКСА, ОКАЗЫВАЮЩИХ УСЛУГИ В СФЕРЕ ВОДОСНАБЖЕНИЯ, ВОДООТВЕДЕНИЯ И ОЧИСТКИ СТОЧНЫХ ВОД, УТИЛИЗАЦИИ (ЗАХОРОНЕНИЯ) ТВЕРДЫХ БЫТОВЫХ ОТХОДОВ (СОВМЕСТИТЕЛЬСТВО)</t>
  </si>
  <si>
    <t>Специалист по регулированию тарифов</t>
  </si>
  <si>
    <t>Национальная экономика</t>
  </si>
  <si>
    <t>Начисления на оплату труда (30,2%) =</t>
  </si>
  <si>
    <t>ЕСН (30,2%) =</t>
  </si>
  <si>
    <t>Норматив расходов на оплату труда муниципальных служащих Бубновского МО</t>
  </si>
  <si>
    <t>оплата труда главы в пределах норматива</t>
  </si>
  <si>
    <t>минус</t>
  </si>
  <si>
    <t>надбавка за гос.тайну (исключается из всего расчета)</t>
  </si>
  <si>
    <t>100% норматива для оплаты труда муниципальных служащих</t>
  </si>
  <si>
    <t>гл. спец. 80% =</t>
  </si>
  <si>
    <t>спец II кат.70% =</t>
  </si>
  <si>
    <t>от оплаты главы:</t>
  </si>
  <si>
    <t>вед.спец. 75% =</t>
  </si>
  <si>
    <t>спец I кат. 65% =</t>
  </si>
  <si>
    <t>спец. 60% =</t>
  </si>
  <si>
    <t>Qmin=</t>
  </si>
  <si>
    <t>гл. спец. 100% =</t>
  </si>
  <si>
    <t>вед.спец. 95% =</t>
  </si>
  <si>
    <t>спец II кат.90% =</t>
  </si>
  <si>
    <t>спец I кат. 85% =</t>
  </si>
  <si>
    <t>спец. 80% =</t>
  </si>
  <si>
    <t>Потготовила</t>
  </si>
  <si>
    <t>гл. бухгалтер</t>
  </si>
  <si>
    <t>итого по главе</t>
  </si>
  <si>
    <t>итого по мун.служ. и вспом. персоналу</t>
  </si>
  <si>
    <t>Резерв на отпуск</t>
  </si>
  <si>
    <t>Годовой ФОТ (оплата труда+ компенсация за отпуск) =</t>
  </si>
  <si>
    <t>Qmin= 3379,00</t>
  </si>
  <si>
    <t>DV Денежное вознаграждение 3379*0,74*1=2500,46</t>
  </si>
  <si>
    <t>налоговые и неналоговые доходы на 01.01.2013</t>
  </si>
  <si>
    <t>доходы бюджета всего на 01.01.2013</t>
  </si>
  <si>
    <t>2500,46*5,1*10%=1275,24</t>
  </si>
  <si>
    <t>с 01.01.13 г.</t>
  </si>
  <si>
    <t>Норматив по Постановлению Правительства Иркутской области от 19.10.2012 №573-пп</t>
  </si>
  <si>
    <t>Бойко М.С.</t>
  </si>
  <si>
    <t>Nч =(542/82259)*15%*1843710=1825,27</t>
  </si>
  <si>
    <t>Бубновское муниципальное образование, численность населения на 01.01.13 г.- 542 чел.</t>
  </si>
  <si>
    <t>Расчет расходов на оплату труда 2500,46*6,7*0,96+1275,24+1825,27=19183,47*2,2=42203,63*12=506443,57</t>
  </si>
  <si>
    <t>Резерв на отпуск              2013г.</t>
  </si>
  <si>
    <t>проект</t>
  </si>
  <si>
    <t>Оклад =3210*40%=</t>
  </si>
  <si>
    <t>Глава</t>
  </si>
  <si>
    <t>2015</t>
  </si>
  <si>
    <t>15</t>
  </si>
  <si>
    <t>Компенсация за отпуск =</t>
  </si>
  <si>
    <t>ЕДВ=1300*2=</t>
  </si>
  <si>
    <t>Премия= 1300*3=</t>
  </si>
  <si>
    <t>Выслуга 10 %</t>
  </si>
  <si>
    <t>Расчет ночных часов и праздничных на 2015 г.</t>
  </si>
  <si>
    <t>Праздничные 2015 г.</t>
  </si>
  <si>
    <t xml:space="preserve">Ночные 2015 г. </t>
  </si>
  <si>
    <t>норма рабочего времени в 2015 г час/год</t>
  </si>
  <si>
    <t>2015 год</t>
  </si>
  <si>
    <t>Годовой ФОТ (з/плата + отпуск)</t>
  </si>
  <si>
    <t>2685,00 * 12 мес.</t>
  </si>
  <si>
    <t>доплата  30%,  100%</t>
  </si>
  <si>
    <t>Кл. чин</t>
  </si>
  <si>
    <t>Доплата до МРОТ= 13123</t>
  </si>
  <si>
    <t>2041,00 * 12 мес.</t>
  </si>
  <si>
    <t>Единовременная выплата к отпуску муниципальным служащим = 11262,00 *3*2,2</t>
  </si>
  <si>
    <t>Единовременная выплата к отпуску вспомогательному персоналу = 10828*2*2,2</t>
  </si>
  <si>
    <t>Инспектора</t>
  </si>
  <si>
    <t>Инспектор</t>
  </si>
  <si>
    <t xml:space="preserve">Администрация Макаровского сельского поселения </t>
  </si>
  <si>
    <t>2016</t>
  </si>
  <si>
    <t>16</t>
  </si>
  <si>
    <t>Глава Администрации Макаровского сельского поселения</t>
  </si>
  <si>
    <t>Монаков П.В.</t>
  </si>
  <si>
    <t>инспектор</t>
  </si>
  <si>
    <t>Ластовская Т.П.</t>
  </si>
  <si>
    <t>Ищенко Н.Н.</t>
  </si>
  <si>
    <t>Директор</t>
  </si>
  <si>
    <t>Худ. Руководитель</t>
  </si>
  <si>
    <t>Хормейстер</t>
  </si>
  <si>
    <t>Библиотекарь</t>
  </si>
  <si>
    <t>Сельские</t>
  </si>
  <si>
    <t>Надб. За кач</t>
  </si>
  <si>
    <t>Худ. Рук</t>
  </si>
  <si>
    <t>Библ</t>
  </si>
  <si>
    <t>Хорм</t>
  </si>
  <si>
    <t>Стим надб</t>
  </si>
  <si>
    <t>Муниципальное казённое учреждение культуры "Методический центр народного творчества и досуга "Искра"</t>
  </si>
  <si>
    <t>Прокопьева Е.В.</t>
  </si>
  <si>
    <t>Согласовано:</t>
  </si>
  <si>
    <t>Глава Макаровского МО</t>
  </si>
  <si>
    <t xml:space="preserve">                                                                          Монаков П.В.</t>
  </si>
  <si>
    <t>83456458</t>
  </si>
  <si>
    <t>2017</t>
  </si>
  <si>
    <t>17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</si>
</sst>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27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  <font>
      <i/>
      <sz val="10"/>
      <name val="Times New Roman"/>
      <family val="1"/>
      <charset val="204"/>
    </font>
    <font>
      <sz val="14"/>
      <name val="Arial Cyr"/>
      <charset val="204"/>
    </font>
    <font>
      <sz val="7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1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Alignment="1"/>
    <xf numFmtId="0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right"/>
    </xf>
    <xf numFmtId="0" fontId="5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right" vertical="center"/>
    </xf>
    <xf numFmtId="0" fontId="8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14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/>
    </xf>
    <xf numFmtId="4" fontId="16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2" fontId="0" fillId="0" borderId="0" xfId="0" applyNumberFormat="1" applyBorder="1"/>
    <xf numFmtId="0" fontId="19" fillId="0" borderId="0" xfId="0" applyFont="1" applyBorder="1" applyAlignment="1"/>
    <xf numFmtId="0" fontId="19" fillId="0" borderId="0" xfId="0" applyFont="1" applyFill="1" applyBorder="1" applyAlignment="1"/>
    <xf numFmtId="0" fontId="19" fillId="0" borderId="0" xfId="0" applyFont="1"/>
    <xf numFmtId="2" fontId="19" fillId="0" borderId="0" xfId="0" applyNumberFormat="1" applyFont="1" applyBorder="1"/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left" vertical="center"/>
    </xf>
    <xf numFmtId="0" fontId="19" fillId="0" borderId="0" xfId="0" applyFont="1" applyAlignment="1"/>
    <xf numFmtId="4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4" fontId="0" fillId="0" borderId="1" xfId="0" applyNumberFormat="1" applyBorder="1"/>
    <xf numFmtId="4" fontId="0" fillId="0" borderId="0" xfId="0" applyNumberFormat="1" applyBorder="1"/>
    <xf numFmtId="0" fontId="21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horizontal="right"/>
    </xf>
    <xf numFmtId="0" fontId="11" fillId="0" borderId="1" xfId="0" applyFont="1" applyBorder="1" applyAlignment="1">
      <alignment wrapText="1"/>
    </xf>
    <xf numFmtId="2" fontId="0" fillId="0" borderId="0" xfId="0" applyNumberFormat="1"/>
    <xf numFmtId="164" fontId="0" fillId="0" borderId="1" xfId="0" applyNumberFormat="1" applyBorder="1" applyAlignment="1">
      <alignment horizontal="right"/>
    </xf>
    <xf numFmtId="0" fontId="22" fillId="0" borderId="1" xfId="0" applyFont="1" applyBorder="1" applyAlignment="1">
      <alignment wrapText="1"/>
    </xf>
    <xf numFmtId="0" fontId="21" fillId="0" borderId="0" xfId="0" applyFont="1" applyBorder="1" applyAlignment="1"/>
    <xf numFmtId="0" fontId="21" fillId="0" borderId="0" xfId="0" applyFont="1" applyAlignment="1"/>
    <xf numFmtId="0" fontId="0" fillId="0" borderId="0" xfId="0" applyBorder="1"/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4" fontId="22" fillId="0" borderId="0" xfId="0" applyNumberFormat="1" applyFont="1" applyBorder="1"/>
    <xf numFmtId="0" fontId="22" fillId="0" borderId="0" xfId="0" applyFont="1" applyBorder="1"/>
    <xf numFmtId="4" fontId="11" fillId="0" borderId="1" xfId="0" applyNumberFormat="1" applyFont="1" applyBorder="1" applyAlignment="1">
      <alignment horizontal="right" vertical="center" wrapText="1"/>
    </xf>
    <xf numFmtId="4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/>
    </xf>
    <xf numFmtId="0" fontId="15" fillId="2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4" fontId="0" fillId="0" borderId="0" xfId="0" applyNumberFormat="1" applyAlignment="1"/>
    <xf numFmtId="0" fontId="0" fillId="0" borderId="4" xfId="0" applyBorder="1"/>
    <xf numFmtId="4" fontId="13" fillId="0" borderId="0" xfId="0" applyNumberFormat="1" applyFont="1" applyAlignment="1"/>
    <xf numFmtId="4" fontId="0" fillId="0" borderId="0" xfId="0" applyNumberFormat="1"/>
    <xf numFmtId="0" fontId="13" fillId="0" borderId="0" xfId="0" applyFont="1"/>
    <xf numFmtId="4" fontId="13" fillId="0" borderId="0" xfId="0" applyNumberFormat="1" applyFont="1"/>
    <xf numFmtId="14" fontId="0" fillId="0" borderId="0" xfId="0" applyNumberFormat="1"/>
    <xf numFmtId="0" fontId="0" fillId="0" borderId="0" xfId="0" applyAlignment="1">
      <alignment horizontal="right"/>
    </xf>
    <xf numFmtId="4" fontId="5" fillId="0" borderId="0" xfId="0" applyNumberFormat="1" applyFont="1" applyAlignment="1">
      <alignment horizontal="center"/>
    </xf>
    <xf numFmtId="0" fontId="5" fillId="0" borderId="0" xfId="0" applyFont="1"/>
    <xf numFmtId="0" fontId="24" fillId="0" borderId="0" xfId="0" applyFont="1"/>
    <xf numFmtId="0" fontId="25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2" fontId="25" fillId="0" borderId="1" xfId="0" applyNumberFormat="1" applyFont="1" applyBorder="1"/>
    <xf numFmtId="0" fontId="25" fillId="0" borderId="0" xfId="0" applyFont="1" applyBorder="1"/>
    <xf numFmtId="2" fontId="25" fillId="0" borderId="0" xfId="0" applyNumberFormat="1" applyFont="1" applyBorder="1"/>
    <xf numFmtId="0" fontId="26" fillId="0" borderId="0" xfId="0" applyFont="1"/>
    <xf numFmtId="0" fontId="13" fillId="0" borderId="0" xfId="0" applyFont="1" applyAlignment="1">
      <alignment horizontal="center"/>
    </xf>
    <xf numFmtId="2" fontId="0" fillId="0" borderId="1" xfId="0" applyNumberFormat="1" applyBorder="1" applyAlignment="1">
      <alignment horizontal="right"/>
    </xf>
    <xf numFmtId="0" fontId="5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center"/>
    </xf>
    <xf numFmtId="49" fontId="5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4" fontId="5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/>
    </xf>
    <xf numFmtId="0" fontId="10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4" fillId="0" borderId="0" xfId="0" applyNumberFormat="1" applyFont="1" applyAlignment="1">
      <alignment horizontal="center" vertical="top"/>
    </xf>
    <xf numFmtId="0" fontId="9" fillId="0" borderId="7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3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8" fillId="3" borderId="5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right" wrapText="1"/>
    </xf>
    <xf numFmtId="4" fontId="5" fillId="0" borderId="0" xfId="0" applyNumberFormat="1" applyFont="1" applyAlignment="1">
      <alignment horizontal="center" wrapText="1"/>
    </xf>
    <xf numFmtId="0" fontId="5" fillId="0" borderId="0" xfId="0" applyNumberFormat="1" applyFont="1" applyAlignment="1">
      <alignment horizontal="center" wrapText="1"/>
    </xf>
    <xf numFmtId="0" fontId="8" fillId="3" borderId="0" xfId="0" applyNumberFormat="1" applyFont="1" applyFill="1" applyBorder="1" applyAlignment="1">
      <alignment horizontal="right" vertical="center"/>
    </xf>
    <xf numFmtId="4" fontId="14" fillId="2" borderId="3" xfId="0" applyNumberFormat="1" applyFont="1" applyFill="1" applyBorder="1" applyAlignment="1">
      <alignment horizontal="center" vertical="center" wrapText="1"/>
    </xf>
    <xf numFmtId="4" fontId="14" fillId="2" borderId="5" xfId="0" applyNumberFormat="1" applyFont="1" applyFill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0" fontId="8" fillId="3" borderId="0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/>
    </xf>
    <xf numFmtId="4" fontId="15" fillId="2" borderId="3" xfId="0" applyNumberFormat="1" applyFont="1" applyFill="1" applyBorder="1" applyAlignment="1">
      <alignment horizontal="center" vertical="center" wrapText="1"/>
    </xf>
    <xf numFmtId="4" fontId="15" fillId="2" borderId="5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3" fontId="14" fillId="2" borderId="2" xfId="0" applyNumberFormat="1" applyFont="1" applyFill="1" applyBorder="1" applyAlignment="1">
      <alignment horizontal="center" vertical="center" wrapText="1"/>
    </xf>
    <xf numFmtId="3" fontId="14" fillId="2" borderId="3" xfId="0" applyNumberFormat="1" applyFont="1" applyFill="1" applyBorder="1" applyAlignment="1">
      <alignment horizontal="center" vertical="center" wrapText="1"/>
    </xf>
    <xf numFmtId="3" fontId="14" fillId="2" borderId="5" xfId="0" applyNumberFormat="1" applyFont="1" applyFill="1" applyBorder="1" applyAlignment="1">
      <alignment horizontal="center" vertical="center" wrapText="1"/>
    </xf>
    <xf numFmtId="3" fontId="15" fillId="2" borderId="3" xfId="0" applyNumberFormat="1" applyFont="1" applyFill="1" applyBorder="1" applyAlignment="1">
      <alignment horizontal="center" vertical="center" wrapText="1"/>
    </xf>
    <xf numFmtId="3" fontId="15" fillId="2" borderId="5" xfId="0" applyNumberFormat="1" applyFont="1" applyFill="1" applyBorder="1" applyAlignment="1">
      <alignment horizontal="center" vertical="center" wrapText="1"/>
    </xf>
    <xf numFmtId="4" fontId="13" fillId="3" borderId="3" xfId="0" applyNumberFormat="1" applyFont="1" applyFill="1" applyBorder="1" applyAlignment="1">
      <alignment horizontal="center" vertical="center" wrapText="1"/>
    </xf>
    <xf numFmtId="4" fontId="13" fillId="3" borderId="5" xfId="0" applyNumberFormat="1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3" fontId="8" fillId="3" borderId="3" xfId="0" applyNumberFormat="1" applyFont="1" applyFill="1" applyBorder="1" applyAlignment="1">
      <alignment horizontal="center" vertical="center" wrapText="1"/>
    </xf>
    <xf numFmtId="3" fontId="13" fillId="3" borderId="3" xfId="0" applyNumberFormat="1" applyFont="1" applyFill="1" applyBorder="1" applyAlignment="1">
      <alignment horizontal="center" vertical="center" wrapText="1"/>
    </xf>
    <xf numFmtId="3" fontId="13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165" fontId="14" fillId="2" borderId="2" xfId="0" applyNumberFormat="1" applyFont="1" applyFill="1" applyBorder="1" applyAlignment="1">
      <alignment horizontal="center" vertical="center" wrapText="1"/>
    </xf>
    <xf numFmtId="165" fontId="14" fillId="2" borderId="3" xfId="0" applyNumberFormat="1" applyFont="1" applyFill="1" applyBorder="1" applyAlignment="1">
      <alignment horizontal="center" vertical="center" wrapText="1"/>
    </xf>
    <xf numFmtId="165" fontId="14" fillId="2" borderId="5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5" fillId="0" borderId="0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16" fillId="0" borderId="8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0" fillId="0" borderId="0" xfId="0" applyNumberFormat="1" applyFont="1" applyAlignment="1">
      <alignment horizontal="right"/>
    </xf>
    <xf numFmtId="0" fontId="23" fillId="0" borderId="0" xfId="0" applyFont="1" applyAlignment="1">
      <alignment horizontal="center"/>
    </xf>
    <xf numFmtId="4" fontId="0" fillId="0" borderId="0" xfId="0" applyNumberFormat="1" applyAlignment="1">
      <alignment horizontal="right"/>
    </xf>
    <xf numFmtId="49" fontId="19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Border="1" applyAlignment="1"/>
    <xf numFmtId="0" fontId="19" fillId="0" borderId="0" xfId="0" applyFont="1" applyAlignment="1"/>
    <xf numFmtId="0" fontId="18" fillId="0" borderId="24" xfId="0" applyFont="1" applyBorder="1" applyAlignment="1">
      <alignment horizontal="center" vertical="center" wrapText="1"/>
    </xf>
    <xf numFmtId="0" fontId="19" fillId="0" borderId="8" xfId="0" applyFont="1" applyBorder="1" applyAlignment="1"/>
    <xf numFmtId="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0" fillId="0" borderId="0" xfId="0" applyFont="1" applyBorder="1" applyAlignment="1"/>
    <xf numFmtId="0" fontId="20" fillId="0" borderId="0" xfId="0" applyFont="1" applyAlignment="1"/>
    <xf numFmtId="4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3" fillId="0" borderId="4" xfId="0" applyFont="1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  <pageSetUpPr fitToPage="1"/>
  </sheetPr>
  <dimension ref="A1:FM60"/>
  <sheetViews>
    <sheetView topLeftCell="C4" zoomScale="90" zoomScaleNormal="110" workbookViewId="0">
      <selection activeCell="AS23" sqref="AS23:AY23"/>
    </sheetView>
  </sheetViews>
  <sheetFormatPr defaultColWidth="1.42578125" defaultRowHeight="15"/>
  <cols>
    <col min="1" max="45" width="1.140625" style="1" customWidth="1"/>
    <col min="46" max="46" width="1.85546875" style="1" customWidth="1"/>
    <col min="47" max="49" width="1.140625" style="1" customWidth="1"/>
    <col min="50" max="50" width="2" style="1" customWidth="1"/>
    <col min="51" max="59" width="1.140625" style="1" customWidth="1"/>
    <col min="60" max="60" width="3.28515625" style="1" customWidth="1"/>
    <col min="61" max="84" width="1.140625" style="1" customWidth="1"/>
    <col min="85" max="85" width="2.140625" style="1" customWidth="1"/>
    <col min="86" max="171" width="1.140625" style="1" customWidth="1"/>
    <col min="172" max="16384" width="1.42578125" style="1"/>
  </cols>
  <sheetData>
    <row r="1" spans="3:169" s="3" customFormat="1" ht="11.25">
      <c r="FM1" s="24" t="s">
        <v>12</v>
      </c>
    </row>
    <row r="2" spans="3:169" s="3" customFormat="1" ht="11.25">
      <c r="FM2" s="2" t="s">
        <v>13</v>
      </c>
    </row>
    <row r="3" spans="3:169" s="3" customFormat="1" ht="11.25">
      <c r="FM3" s="2" t="s">
        <v>14</v>
      </c>
    </row>
    <row r="4" spans="3:169" s="17" customFormat="1" ht="5.25">
      <c r="FM4" s="18"/>
    </row>
    <row r="5" spans="3:169" s="15" customFormat="1" ht="13.5" thickBot="1">
      <c r="EX5" s="103" t="s">
        <v>0</v>
      </c>
      <c r="EY5" s="104"/>
      <c r="EZ5" s="104"/>
      <c r="FA5" s="104"/>
      <c r="FB5" s="104"/>
      <c r="FC5" s="104"/>
      <c r="FD5" s="104"/>
      <c r="FE5" s="104"/>
      <c r="FF5" s="104"/>
      <c r="FG5" s="104"/>
      <c r="FH5" s="104"/>
      <c r="FI5" s="104"/>
      <c r="FJ5" s="104"/>
      <c r="FK5" s="104"/>
      <c r="FL5" s="104"/>
      <c r="FM5" s="105"/>
    </row>
    <row r="6" spans="3:169" s="15" customFormat="1" ht="12.75">
      <c r="EV6" s="16" t="s">
        <v>1</v>
      </c>
      <c r="EX6" s="106" t="s">
        <v>16</v>
      </c>
      <c r="EY6" s="107"/>
      <c r="EZ6" s="107"/>
      <c r="FA6" s="107"/>
      <c r="FB6" s="107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8"/>
    </row>
    <row r="7" spans="3:169" s="15" customFormat="1" ht="15.95" customHeight="1" thickBot="1">
      <c r="C7" s="117" t="s">
        <v>182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V7" s="16" t="s">
        <v>2</v>
      </c>
      <c r="EX7" s="109" t="s">
        <v>38</v>
      </c>
      <c r="EY7" s="110"/>
      <c r="EZ7" s="110"/>
      <c r="FA7" s="110"/>
      <c r="FB7" s="110"/>
      <c r="FC7" s="110"/>
      <c r="FD7" s="110"/>
      <c r="FE7" s="110"/>
      <c r="FF7" s="110"/>
      <c r="FG7" s="110"/>
      <c r="FH7" s="110"/>
      <c r="FI7" s="110"/>
      <c r="FJ7" s="110"/>
      <c r="FK7" s="110"/>
      <c r="FL7" s="110"/>
      <c r="FM7" s="111"/>
    </row>
    <row r="8" spans="3:169" s="4" customFormat="1" ht="10.5">
      <c r="C8" s="129" t="s">
        <v>15</v>
      </c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F8" s="129"/>
      <c r="DG8" s="129"/>
      <c r="DH8" s="129"/>
      <c r="DI8" s="129"/>
      <c r="DJ8" s="129"/>
      <c r="DK8" s="129"/>
      <c r="DL8" s="129"/>
      <c r="DM8" s="129"/>
      <c r="DN8" s="129"/>
      <c r="DO8" s="129"/>
      <c r="DP8" s="129"/>
      <c r="DQ8" s="129"/>
      <c r="DR8" s="129"/>
      <c r="DS8" s="129"/>
      <c r="DT8" s="129"/>
      <c r="DU8" s="129"/>
      <c r="DV8" s="129"/>
      <c r="DW8" s="129"/>
      <c r="DX8" s="129"/>
      <c r="DY8" s="129"/>
      <c r="DZ8" s="129"/>
      <c r="EA8" s="129"/>
      <c r="EB8" s="129"/>
      <c r="EC8" s="129"/>
      <c r="ED8" s="129"/>
      <c r="EE8" s="129"/>
      <c r="EF8" s="129"/>
      <c r="EG8" s="129"/>
      <c r="EH8" s="129"/>
      <c r="EI8" s="129"/>
      <c r="EJ8" s="129"/>
      <c r="EK8" s="129"/>
      <c r="EL8" s="129"/>
      <c r="EM8" s="129"/>
      <c r="EN8" s="129"/>
      <c r="EV8" s="5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</row>
    <row r="9" spans="3:169" s="8" customFormat="1" ht="12.75"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V9" s="9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</row>
    <row r="10" spans="3:169" s="8" customFormat="1" ht="13.5" customHeight="1" thickBot="1">
      <c r="L10" s="127" t="s">
        <v>21</v>
      </c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M10" s="130" t="s">
        <v>3</v>
      </c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2"/>
      <c r="BA10" s="130" t="s">
        <v>4</v>
      </c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2"/>
    </row>
    <row r="11" spans="3:169" s="8" customFormat="1" ht="15.75" customHeight="1" thickBot="1"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M11" s="135" t="s">
        <v>158</v>
      </c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4"/>
      <c r="BP11" s="7" t="s">
        <v>31</v>
      </c>
    </row>
    <row r="12" spans="3:169" s="8" customFormat="1" ht="12.75">
      <c r="BP12" s="10" t="s">
        <v>48</v>
      </c>
      <c r="ET12" s="9" t="s">
        <v>8</v>
      </c>
      <c r="EU12" s="113"/>
      <c r="EV12" s="113"/>
      <c r="EW12" s="12" t="s">
        <v>9</v>
      </c>
      <c r="EX12" s="113"/>
      <c r="EY12" s="113"/>
      <c r="EZ12" s="113"/>
      <c r="FA12" s="113"/>
      <c r="FB12" s="113"/>
      <c r="FC12" s="113"/>
      <c r="FE12" s="11" t="s">
        <v>19</v>
      </c>
      <c r="FF12" s="112"/>
      <c r="FG12" s="112"/>
      <c r="FJ12" s="9" t="s">
        <v>18</v>
      </c>
      <c r="FK12" s="113"/>
      <c r="FL12" s="113"/>
      <c r="FM12" s="113"/>
    </row>
    <row r="13" spans="3:169" s="8" customFormat="1" ht="12.75">
      <c r="P13" s="9" t="s">
        <v>23</v>
      </c>
      <c r="Q13" s="113" t="s">
        <v>183</v>
      </c>
      <c r="R13" s="113"/>
      <c r="S13" s="113"/>
      <c r="T13" s="113"/>
      <c r="U13" s="113"/>
      <c r="V13" s="113"/>
      <c r="W13" s="113"/>
      <c r="X13" s="113"/>
      <c r="Y13" s="29"/>
      <c r="AA13" s="9" t="s">
        <v>22</v>
      </c>
      <c r="AB13" s="113" t="s">
        <v>33</v>
      </c>
      <c r="AC13" s="113"/>
      <c r="AD13" s="113"/>
      <c r="AE13" s="12" t="s">
        <v>9</v>
      </c>
      <c r="AF13" s="113" t="s">
        <v>35</v>
      </c>
      <c r="AG13" s="113"/>
      <c r="AH13" s="113"/>
      <c r="AI13" s="113"/>
      <c r="AJ13" s="113"/>
      <c r="AK13" s="113"/>
      <c r="AL13" s="113"/>
      <c r="AM13" s="113"/>
      <c r="AO13" s="11" t="s">
        <v>19</v>
      </c>
      <c r="AP13" s="112" t="s">
        <v>184</v>
      </c>
      <c r="AQ13" s="112"/>
      <c r="AR13" s="112"/>
      <c r="AS13" s="12" t="s">
        <v>10</v>
      </c>
      <c r="BP13" s="10" t="s">
        <v>17</v>
      </c>
      <c r="EP13" s="114">
        <f>AL25</f>
        <v>1</v>
      </c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2" t="s">
        <v>20</v>
      </c>
    </row>
    <row r="14" spans="3:169" s="8" customFormat="1" ht="12.75">
      <c r="P14" s="9"/>
      <c r="Q14" s="29"/>
      <c r="R14" s="29"/>
      <c r="S14" s="29"/>
      <c r="T14" s="29"/>
      <c r="U14" s="29"/>
      <c r="V14" s="29"/>
      <c r="W14" s="29"/>
      <c r="X14" s="29"/>
      <c r="Y14" s="29"/>
      <c r="AA14" s="9"/>
      <c r="AB14" s="29"/>
      <c r="AC14" s="29"/>
      <c r="AD14" s="29"/>
      <c r="AE14" s="12"/>
      <c r="AF14" s="29"/>
      <c r="AG14" s="29"/>
      <c r="AH14" s="29"/>
      <c r="AI14" s="29"/>
      <c r="AJ14" s="29"/>
      <c r="AK14" s="29"/>
      <c r="AL14" s="29"/>
      <c r="AM14" s="29"/>
      <c r="AO14" s="11"/>
      <c r="AP14" s="34"/>
      <c r="AQ14" s="34"/>
      <c r="AR14" s="34"/>
      <c r="AS14" s="12"/>
      <c r="BP14" s="10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12"/>
    </row>
    <row r="15" spans="3:169" s="8" customFormat="1" ht="12.75">
      <c r="P15" s="9"/>
      <c r="Q15" s="29"/>
      <c r="R15" s="29"/>
      <c r="S15" s="29"/>
      <c r="T15" s="29"/>
      <c r="U15" s="29"/>
      <c r="V15" s="29"/>
      <c r="W15" s="29"/>
      <c r="X15" s="29"/>
      <c r="Y15" s="29"/>
      <c r="AA15" s="9"/>
      <c r="AB15" s="29"/>
      <c r="AC15" s="29"/>
      <c r="AD15" s="29"/>
      <c r="AE15" s="12"/>
      <c r="AF15" s="29"/>
      <c r="AG15" s="29"/>
      <c r="AH15" s="29"/>
      <c r="AI15" s="29"/>
      <c r="AJ15" s="29"/>
      <c r="AK15" s="29"/>
      <c r="AL15" s="29"/>
      <c r="AM15" s="29"/>
      <c r="AO15" s="11"/>
      <c r="AP15" s="34"/>
      <c r="AQ15" s="34"/>
      <c r="AR15" s="34"/>
      <c r="AS15" s="12"/>
      <c r="BP15" s="10" t="s">
        <v>107</v>
      </c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12"/>
    </row>
    <row r="16" spans="3:169" s="8" customFormat="1" ht="12.75">
      <c r="P16" s="9"/>
      <c r="Q16" s="29"/>
      <c r="R16" s="29"/>
      <c r="S16" s="29"/>
      <c r="T16" s="29"/>
      <c r="U16" s="29"/>
      <c r="V16" s="29"/>
      <c r="W16" s="29"/>
      <c r="X16" s="29"/>
      <c r="Y16" s="29"/>
      <c r="AA16" s="9"/>
      <c r="AB16" s="29"/>
      <c r="AC16" s="29"/>
      <c r="AD16" s="29"/>
      <c r="AE16" s="12"/>
      <c r="AF16" s="29"/>
      <c r="AG16" s="29"/>
      <c r="AH16" s="29"/>
      <c r="AI16" s="29"/>
      <c r="AJ16" s="29"/>
      <c r="AK16" s="29"/>
      <c r="AL16" s="29"/>
      <c r="AM16" s="29"/>
      <c r="AO16" s="11"/>
      <c r="AP16" s="34"/>
      <c r="AQ16" s="34"/>
      <c r="AR16" s="34"/>
      <c r="AS16" s="12"/>
      <c r="BP16" s="10" t="s">
        <v>185</v>
      </c>
      <c r="DK16" s="206"/>
      <c r="DL16" s="206"/>
      <c r="DM16" s="206"/>
      <c r="DN16" s="206"/>
      <c r="DO16" s="206"/>
      <c r="DP16" s="206"/>
      <c r="DQ16" s="206"/>
      <c r="DR16" s="206"/>
      <c r="DS16" s="206"/>
      <c r="DT16" s="206"/>
      <c r="DU16" s="206"/>
      <c r="DV16" s="206"/>
      <c r="DW16" s="206"/>
      <c r="DX16" s="206"/>
      <c r="DY16" s="206"/>
      <c r="DZ16" s="206"/>
      <c r="EA16" s="206"/>
      <c r="EB16" s="206"/>
      <c r="EC16" s="206"/>
      <c r="ED16" s="206"/>
      <c r="EE16" s="206"/>
      <c r="EF16" s="206"/>
      <c r="EG16" s="206"/>
      <c r="EP16" s="211" t="s">
        <v>186</v>
      </c>
      <c r="EQ16" s="212"/>
      <c r="ER16" s="212"/>
      <c r="ES16" s="212"/>
      <c r="ET16" s="212"/>
      <c r="EU16" s="212"/>
      <c r="EV16" s="212"/>
      <c r="EW16" s="212"/>
      <c r="EX16" s="212"/>
      <c r="EY16" s="212"/>
      <c r="EZ16" s="212"/>
      <c r="FA16" s="212"/>
      <c r="FB16" s="212"/>
      <c r="FC16" s="212"/>
      <c r="FD16" s="212"/>
      <c r="FE16" s="212"/>
      <c r="FF16" s="212"/>
      <c r="FG16" s="212"/>
      <c r="FH16" s="212"/>
      <c r="FI16" s="212"/>
      <c r="FJ16" s="212"/>
      <c r="FK16" s="212"/>
      <c r="FL16" s="212"/>
      <c r="FM16" s="212"/>
    </row>
    <row r="17" spans="3:169" s="8" customFormat="1" ht="12.75">
      <c r="P17" s="9"/>
      <c r="Q17" s="29"/>
      <c r="R17" s="29"/>
      <c r="S17" s="29"/>
      <c r="T17" s="29"/>
      <c r="U17" s="29"/>
      <c r="V17" s="29"/>
      <c r="W17" s="29"/>
      <c r="X17" s="29"/>
      <c r="Y17" s="29"/>
      <c r="AA17" s="9"/>
      <c r="AB17" s="29"/>
      <c r="AC17" s="29"/>
      <c r="AD17" s="29"/>
      <c r="AE17" s="12"/>
      <c r="AF17" s="29"/>
      <c r="AG17" s="29"/>
      <c r="AH17" s="29"/>
      <c r="AI17" s="29"/>
      <c r="AJ17" s="29"/>
      <c r="AK17" s="29"/>
      <c r="AL17" s="29"/>
      <c r="AM17" s="29"/>
      <c r="AO17" s="11"/>
      <c r="AP17" s="34"/>
      <c r="AQ17" s="34"/>
      <c r="AR17" s="34"/>
      <c r="AS17" s="12"/>
      <c r="BP17" s="10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53"/>
      <c r="FH17" s="53"/>
      <c r="FI17" s="12"/>
    </row>
    <row r="18" spans="3:169" s="8" customFormat="1" ht="12.75"/>
    <row r="19" spans="3:169" s="15" customFormat="1" ht="12.75">
      <c r="C19" s="182" t="s">
        <v>24</v>
      </c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44" t="s">
        <v>49</v>
      </c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6"/>
      <c r="AL19" s="161" t="s">
        <v>50</v>
      </c>
      <c r="AM19" s="162"/>
      <c r="AN19" s="162"/>
      <c r="AO19" s="162"/>
      <c r="AP19" s="162"/>
      <c r="AQ19" s="162"/>
      <c r="AR19" s="162"/>
      <c r="AS19" s="161" t="s">
        <v>51</v>
      </c>
      <c r="AT19" s="162"/>
      <c r="AU19" s="162"/>
      <c r="AV19" s="162"/>
      <c r="AW19" s="162"/>
      <c r="AX19" s="162"/>
      <c r="AY19" s="162"/>
      <c r="AZ19" s="161" t="s">
        <v>27</v>
      </c>
      <c r="BA19" s="162"/>
      <c r="BB19" s="162"/>
      <c r="BC19" s="162"/>
      <c r="BD19" s="162"/>
      <c r="BE19" s="162"/>
      <c r="BF19" s="162"/>
      <c r="BG19" s="162"/>
      <c r="BH19" s="162"/>
      <c r="BI19" s="162"/>
      <c r="BJ19" s="162"/>
      <c r="BK19" s="162"/>
      <c r="BL19" s="162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2"/>
      <c r="CC19" s="162"/>
      <c r="CD19" s="162"/>
      <c r="CE19" s="162"/>
      <c r="CF19" s="162"/>
      <c r="CG19" s="162"/>
      <c r="CH19" s="162"/>
      <c r="CI19" s="162"/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44" t="s">
        <v>61</v>
      </c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6"/>
      <c r="FF19" s="144" t="s">
        <v>26</v>
      </c>
      <c r="FG19" s="145"/>
      <c r="FH19" s="145"/>
      <c r="FI19" s="145"/>
      <c r="FJ19" s="145"/>
      <c r="FK19" s="145"/>
      <c r="FL19" s="145"/>
      <c r="FM19" s="146"/>
    </row>
    <row r="20" spans="3:169" s="15" customFormat="1" ht="44.25" customHeight="1">
      <c r="C20" s="144" t="s">
        <v>25</v>
      </c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6"/>
      <c r="Q20" s="144" t="s">
        <v>11</v>
      </c>
      <c r="R20" s="145"/>
      <c r="S20" s="145"/>
      <c r="T20" s="146"/>
      <c r="U20" s="208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10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53" t="s">
        <v>52</v>
      </c>
      <c r="BA20" s="153"/>
      <c r="BB20" s="153"/>
      <c r="BC20" s="153" t="s">
        <v>104</v>
      </c>
      <c r="BD20" s="153"/>
      <c r="BE20" s="153"/>
      <c r="BF20" s="153"/>
      <c r="BG20" s="153"/>
      <c r="BH20" s="153"/>
      <c r="BI20" s="153" t="s">
        <v>52</v>
      </c>
      <c r="BJ20" s="153"/>
      <c r="BK20" s="153"/>
      <c r="BL20" s="153" t="s">
        <v>105</v>
      </c>
      <c r="BM20" s="153"/>
      <c r="BN20" s="153"/>
      <c r="BO20" s="153"/>
      <c r="BP20" s="153"/>
      <c r="BQ20" s="153"/>
      <c r="BR20" s="153"/>
      <c r="BS20" s="153"/>
      <c r="BT20" s="175" t="s">
        <v>54</v>
      </c>
      <c r="BU20" s="176"/>
      <c r="BV20" s="176"/>
      <c r="BW20" s="177"/>
      <c r="BX20" s="176"/>
      <c r="BY20" s="176"/>
      <c r="BZ20" s="176"/>
      <c r="CA20" s="176"/>
      <c r="CB20" s="176"/>
      <c r="CC20" s="176"/>
      <c r="CD20" s="178"/>
      <c r="CE20" s="153" t="s">
        <v>55</v>
      </c>
      <c r="CF20" s="153"/>
      <c r="CG20" s="153"/>
      <c r="CH20" s="153" t="s">
        <v>56</v>
      </c>
      <c r="CI20" s="153"/>
      <c r="CJ20" s="153"/>
      <c r="CK20" s="153"/>
      <c r="CL20" s="153"/>
      <c r="CM20" s="153"/>
      <c r="CN20" s="153"/>
      <c r="CO20" s="153"/>
      <c r="CP20" s="153" t="s">
        <v>55</v>
      </c>
      <c r="CQ20" s="153"/>
      <c r="CR20" s="153"/>
      <c r="CS20" s="153" t="s">
        <v>57</v>
      </c>
      <c r="CT20" s="153"/>
      <c r="CU20" s="153"/>
      <c r="CV20" s="153"/>
      <c r="CW20" s="153"/>
      <c r="CX20" s="153"/>
      <c r="CY20" s="153"/>
      <c r="CZ20" s="153"/>
      <c r="DA20" s="153" t="s">
        <v>52</v>
      </c>
      <c r="DB20" s="153"/>
      <c r="DC20" s="153"/>
      <c r="DD20" s="153" t="s">
        <v>58</v>
      </c>
      <c r="DE20" s="153"/>
      <c r="DF20" s="153"/>
      <c r="DG20" s="153"/>
      <c r="DH20" s="153"/>
      <c r="DI20" s="153"/>
      <c r="DJ20" s="153"/>
      <c r="DK20" s="153"/>
      <c r="DL20" s="153" t="s">
        <v>52</v>
      </c>
      <c r="DM20" s="153"/>
      <c r="DN20" s="153"/>
      <c r="DO20" s="207" t="s">
        <v>39</v>
      </c>
      <c r="DP20" s="207"/>
      <c r="DQ20" s="207"/>
      <c r="DR20" s="207"/>
      <c r="DS20" s="207"/>
      <c r="DT20" s="207"/>
      <c r="DU20" s="207"/>
      <c r="DV20" s="207"/>
      <c r="DW20" s="153" t="s">
        <v>52</v>
      </c>
      <c r="DX20" s="153"/>
      <c r="DY20" s="153"/>
      <c r="DZ20" s="153" t="s">
        <v>59</v>
      </c>
      <c r="EA20" s="153"/>
      <c r="EB20" s="153"/>
      <c r="EC20" s="153"/>
      <c r="ED20" s="153"/>
      <c r="EE20" s="153"/>
      <c r="EF20" s="153"/>
      <c r="EG20" s="153"/>
      <c r="EH20" s="153" t="s">
        <v>52</v>
      </c>
      <c r="EI20" s="153"/>
      <c r="EJ20" s="153"/>
      <c r="EK20" s="153" t="s">
        <v>60</v>
      </c>
      <c r="EL20" s="153"/>
      <c r="EM20" s="153"/>
      <c r="EN20" s="153"/>
      <c r="EO20" s="153"/>
      <c r="EP20" s="153"/>
      <c r="EQ20" s="153"/>
      <c r="ER20" s="153"/>
      <c r="ES20" s="208"/>
      <c r="ET20" s="209"/>
      <c r="EU20" s="209"/>
      <c r="EV20" s="209"/>
      <c r="EW20" s="209"/>
      <c r="EX20" s="209"/>
      <c r="EY20" s="209"/>
      <c r="EZ20" s="209"/>
      <c r="FA20" s="209"/>
      <c r="FB20" s="209"/>
      <c r="FC20" s="209"/>
      <c r="FD20" s="209"/>
      <c r="FE20" s="210"/>
      <c r="FF20" s="208"/>
      <c r="FG20" s="209"/>
      <c r="FH20" s="209"/>
      <c r="FI20" s="209"/>
      <c r="FJ20" s="209"/>
      <c r="FK20" s="209"/>
      <c r="FL20" s="209"/>
      <c r="FM20" s="210"/>
    </row>
    <row r="21" spans="3:169" s="15" customFormat="1" ht="44.25" customHeight="1">
      <c r="C21" s="147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9"/>
      <c r="Q21" s="147"/>
      <c r="R21" s="148"/>
      <c r="S21" s="148"/>
      <c r="T21" s="149"/>
      <c r="U21" s="147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9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53"/>
      <c r="BA21" s="153"/>
      <c r="BB21" s="153"/>
      <c r="BC21" s="153"/>
      <c r="BD21" s="153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79"/>
      <c r="BU21" s="180"/>
      <c r="BV21" s="180"/>
      <c r="BW21" s="180"/>
      <c r="BX21" s="180"/>
      <c r="BY21" s="180"/>
      <c r="BZ21" s="180"/>
      <c r="CA21" s="180"/>
      <c r="CB21" s="180"/>
      <c r="CC21" s="180"/>
      <c r="CD21" s="181"/>
      <c r="CE21" s="15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207"/>
      <c r="DP21" s="207"/>
      <c r="DQ21" s="207"/>
      <c r="DR21" s="207"/>
      <c r="DS21" s="207"/>
      <c r="DT21" s="207"/>
      <c r="DU21" s="207"/>
      <c r="DV21" s="207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47"/>
      <c r="ET21" s="148"/>
      <c r="EU21" s="148"/>
      <c r="EV21" s="148"/>
      <c r="EW21" s="148"/>
      <c r="EX21" s="148"/>
      <c r="EY21" s="148"/>
      <c r="EZ21" s="148"/>
      <c r="FA21" s="148"/>
      <c r="FB21" s="148"/>
      <c r="FC21" s="148"/>
      <c r="FD21" s="148"/>
      <c r="FE21" s="149"/>
      <c r="FF21" s="147"/>
      <c r="FG21" s="148"/>
      <c r="FH21" s="148"/>
      <c r="FI21" s="148"/>
      <c r="FJ21" s="148"/>
      <c r="FK21" s="148"/>
      <c r="FL21" s="148"/>
      <c r="FM21" s="149"/>
    </row>
    <row r="22" spans="3:169" s="15" customFormat="1" ht="12.75">
      <c r="C22" s="139">
        <v>1</v>
      </c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>
        <v>2</v>
      </c>
      <c r="R22" s="139"/>
      <c r="S22" s="139"/>
      <c r="T22" s="139"/>
      <c r="U22" s="139">
        <v>3</v>
      </c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41">
        <v>4</v>
      </c>
      <c r="AM22" s="142"/>
      <c r="AN22" s="142"/>
      <c r="AO22" s="142"/>
      <c r="AP22" s="142"/>
      <c r="AQ22" s="142"/>
      <c r="AR22" s="143"/>
      <c r="AS22" s="141">
        <v>5</v>
      </c>
      <c r="AT22" s="142"/>
      <c r="AU22" s="142"/>
      <c r="AV22" s="142"/>
      <c r="AW22" s="142"/>
      <c r="AX22" s="142"/>
      <c r="AY22" s="143"/>
      <c r="AZ22" s="141">
        <v>6</v>
      </c>
      <c r="BA22" s="142"/>
      <c r="BB22" s="143"/>
      <c r="BC22" s="141">
        <v>7</v>
      </c>
      <c r="BD22" s="159"/>
      <c r="BE22" s="159"/>
      <c r="BF22" s="159"/>
      <c r="BG22" s="159"/>
      <c r="BH22" s="160"/>
      <c r="BI22" s="141">
        <v>8</v>
      </c>
      <c r="BJ22" s="142"/>
      <c r="BK22" s="143"/>
      <c r="BL22" s="141">
        <v>9</v>
      </c>
      <c r="BM22" s="159"/>
      <c r="BN22" s="159"/>
      <c r="BO22" s="159"/>
      <c r="BP22" s="159"/>
      <c r="BQ22" s="159"/>
      <c r="BR22" s="159"/>
      <c r="BS22" s="160"/>
      <c r="BT22" s="141">
        <v>10</v>
      </c>
      <c r="BU22" s="142"/>
      <c r="BV22" s="142"/>
      <c r="BW22" s="159"/>
      <c r="BX22" s="159"/>
      <c r="BY22" s="159"/>
      <c r="BZ22" s="159"/>
      <c r="CA22" s="159"/>
      <c r="CB22" s="159"/>
      <c r="CC22" s="159"/>
      <c r="CD22" s="160"/>
      <c r="CE22" s="141">
        <v>11</v>
      </c>
      <c r="CF22" s="142"/>
      <c r="CG22" s="143"/>
      <c r="CH22" s="141">
        <v>12</v>
      </c>
      <c r="CI22" s="159"/>
      <c r="CJ22" s="159"/>
      <c r="CK22" s="159"/>
      <c r="CL22" s="159"/>
      <c r="CM22" s="159"/>
      <c r="CN22" s="159"/>
      <c r="CO22" s="160"/>
      <c r="CP22" s="141">
        <v>13</v>
      </c>
      <c r="CQ22" s="142"/>
      <c r="CR22" s="143"/>
      <c r="CS22" s="141">
        <v>14</v>
      </c>
      <c r="CT22" s="159"/>
      <c r="CU22" s="159"/>
      <c r="CV22" s="159"/>
      <c r="CW22" s="159"/>
      <c r="CX22" s="159"/>
      <c r="CY22" s="159"/>
      <c r="CZ22" s="160"/>
      <c r="DA22" s="141">
        <v>15</v>
      </c>
      <c r="DB22" s="142"/>
      <c r="DC22" s="143"/>
      <c r="DD22" s="141">
        <v>16</v>
      </c>
      <c r="DE22" s="159"/>
      <c r="DF22" s="159"/>
      <c r="DG22" s="159"/>
      <c r="DH22" s="159"/>
      <c r="DI22" s="159"/>
      <c r="DJ22" s="159"/>
      <c r="DK22" s="160"/>
      <c r="DL22" s="141"/>
      <c r="DM22" s="142"/>
      <c r="DN22" s="143"/>
      <c r="DO22" s="141"/>
      <c r="DP22" s="159"/>
      <c r="DQ22" s="159"/>
      <c r="DR22" s="159"/>
      <c r="DS22" s="159"/>
      <c r="DT22" s="159"/>
      <c r="DU22" s="159"/>
      <c r="DV22" s="160"/>
      <c r="DW22" s="141">
        <v>17</v>
      </c>
      <c r="DX22" s="142"/>
      <c r="DY22" s="143"/>
      <c r="DZ22" s="141">
        <v>18</v>
      </c>
      <c r="EA22" s="159"/>
      <c r="EB22" s="159"/>
      <c r="EC22" s="159"/>
      <c r="ED22" s="159"/>
      <c r="EE22" s="159"/>
      <c r="EF22" s="159"/>
      <c r="EG22" s="160"/>
      <c r="EH22" s="141">
        <v>19</v>
      </c>
      <c r="EI22" s="142"/>
      <c r="EJ22" s="143"/>
      <c r="EK22" s="141">
        <v>20</v>
      </c>
      <c r="EL22" s="159"/>
      <c r="EM22" s="159"/>
      <c r="EN22" s="159"/>
      <c r="EO22" s="159"/>
      <c r="EP22" s="159"/>
      <c r="EQ22" s="159"/>
      <c r="ER22" s="160"/>
      <c r="ES22" s="182">
        <v>21</v>
      </c>
      <c r="ET22" s="182"/>
      <c r="EU22" s="182"/>
      <c r="EV22" s="182"/>
      <c r="EW22" s="182"/>
      <c r="EX22" s="182"/>
      <c r="EY22" s="182"/>
      <c r="EZ22" s="182"/>
      <c r="FA22" s="182"/>
      <c r="FB22" s="182"/>
      <c r="FC22" s="182"/>
      <c r="FD22" s="182"/>
      <c r="FE22" s="182"/>
      <c r="FF22" s="182">
        <v>22</v>
      </c>
      <c r="FG22" s="182"/>
      <c r="FH22" s="182"/>
      <c r="FI22" s="182"/>
      <c r="FJ22" s="182"/>
      <c r="FK22" s="182"/>
      <c r="FL22" s="182"/>
      <c r="FM22" s="182"/>
    </row>
    <row r="23" spans="3:169" s="15" customFormat="1" ht="15.95" customHeight="1">
      <c r="C23" s="139" t="s">
        <v>36</v>
      </c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40"/>
      <c r="R23" s="140"/>
      <c r="S23" s="140"/>
      <c r="T23" s="140"/>
      <c r="U23" s="139" t="s">
        <v>37</v>
      </c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41">
        <v>1</v>
      </c>
      <c r="AM23" s="142"/>
      <c r="AN23" s="142"/>
      <c r="AO23" s="142"/>
      <c r="AP23" s="142"/>
      <c r="AQ23" s="142"/>
      <c r="AR23" s="143"/>
      <c r="AS23" s="157">
        <v>4758</v>
      </c>
      <c r="AT23" s="159"/>
      <c r="AU23" s="159"/>
      <c r="AV23" s="159"/>
      <c r="AW23" s="159"/>
      <c r="AX23" s="159"/>
      <c r="AY23" s="160"/>
      <c r="AZ23" s="154">
        <v>20</v>
      </c>
      <c r="BA23" s="155"/>
      <c r="BB23" s="156"/>
      <c r="BC23" s="157">
        <f>((AS23*AZ23)/100)</f>
        <v>951.6</v>
      </c>
      <c r="BD23" s="158"/>
      <c r="BE23" s="158"/>
      <c r="BF23" s="158"/>
      <c r="BG23" s="158"/>
      <c r="BH23" s="174"/>
      <c r="BI23" s="154">
        <v>10</v>
      </c>
      <c r="BJ23" s="155"/>
      <c r="BK23" s="156"/>
      <c r="BL23" s="157">
        <f>ROUND(((AS23*BI23)/100),2)</f>
        <v>475.8</v>
      </c>
      <c r="BM23" s="158"/>
      <c r="BN23" s="158"/>
      <c r="BO23" s="158"/>
      <c r="BP23" s="158"/>
      <c r="BQ23" s="158"/>
      <c r="BR23" s="172"/>
      <c r="BS23" s="173"/>
      <c r="BT23" s="157">
        <v>1190</v>
      </c>
      <c r="BU23" s="158"/>
      <c r="BV23" s="158"/>
      <c r="BW23" s="172"/>
      <c r="BX23" s="172"/>
      <c r="BY23" s="172"/>
      <c r="BZ23" s="172"/>
      <c r="CA23" s="172"/>
      <c r="CB23" s="172"/>
      <c r="CC23" s="172"/>
      <c r="CD23" s="173"/>
      <c r="CE23" s="157">
        <v>2.7</v>
      </c>
      <c r="CF23" s="158"/>
      <c r="CG23" s="174"/>
      <c r="CH23" s="157">
        <f>AS23*2.7</f>
        <v>12846.6</v>
      </c>
      <c r="CI23" s="158"/>
      <c r="CJ23" s="158"/>
      <c r="CK23" s="158"/>
      <c r="CL23" s="158"/>
      <c r="CM23" s="158"/>
      <c r="CN23" s="172"/>
      <c r="CO23" s="173"/>
      <c r="CP23" s="154"/>
      <c r="CQ23" s="155"/>
      <c r="CR23" s="156"/>
      <c r="CS23" s="157">
        <v>0</v>
      </c>
      <c r="CT23" s="158"/>
      <c r="CU23" s="158"/>
      <c r="CV23" s="158"/>
      <c r="CW23" s="158"/>
      <c r="CX23" s="158"/>
      <c r="CY23" s="172"/>
      <c r="CZ23" s="173"/>
      <c r="DA23" s="154"/>
      <c r="DB23" s="155"/>
      <c r="DC23" s="156"/>
      <c r="DD23" s="157"/>
      <c r="DE23" s="158"/>
      <c r="DF23" s="158"/>
      <c r="DG23" s="158"/>
      <c r="DH23" s="158"/>
      <c r="DI23" s="158"/>
      <c r="DJ23" s="159"/>
      <c r="DK23" s="160"/>
      <c r="DL23" s="154"/>
      <c r="DM23" s="155"/>
      <c r="DN23" s="156"/>
      <c r="DO23" s="157"/>
      <c r="DP23" s="158"/>
      <c r="DQ23" s="158"/>
      <c r="DR23" s="158"/>
      <c r="DS23" s="158"/>
      <c r="DT23" s="158"/>
      <c r="DU23" s="159"/>
      <c r="DV23" s="160"/>
      <c r="DW23" s="154">
        <v>70</v>
      </c>
      <c r="DX23" s="155"/>
      <c r="DY23" s="156"/>
      <c r="DZ23" s="154">
        <f>ROUND(((AS23+BC23+BL23+BT23+CH23+CS23+DD23)*DW23/100),2)</f>
        <v>14155.4</v>
      </c>
      <c r="EA23" s="155"/>
      <c r="EB23" s="155"/>
      <c r="EC23" s="155"/>
      <c r="ED23" s="155"/>
      <c r="EE23" s="155"/>
      <c r="EF23" s="213"/>
      <c r="EG23" s="214"/>
      <c r="EH23" s="154">
        <v>50</v>
      </c>
      <c r="EI23" s="155"/>
      <c r="EJ23" s="156"/>
      <c r="EK23" s="157">
        <f>ROUND(((AS23+BC23+BL23+BT23+CH23+CS23+DD23)*EH23/100),2)</f>
        <v>10111</v>
      </c>
      <c r="EL23" s="158"/>
      <c r="EM23" s="158"/>
      <c r="EN23" s="158"/>
      <c r="EO23" s="158"/>
      <c r="EP23" s="158"/>
      <c r="EQ23" s="172"/>
      <c r="ER23" s="173"/>
      <c r="ES23" s="193">
        <f>ROUND(((AS23+BC23+BL23+BT23+CH23+CS23+DZ23+EK23+DD23)*AL23),2)</f>
        <v>44488.4</v>
      </c>
      <c r="ET23" s="193"/>
      <c r="EU23" s="193"/>
      <c r="EV23" s="193"/>
      <c r="EW23" s="193"/>
      <c r="EX23" s="193"/>
      <c r="EY23" s="193"/>
      <c r="EZ23" s="193"/>
      <c r="FA23" s="193"/>
      <c r="FB23" s="193"/>
      <c r="FC23" s="193"/>
      <c r="FD23" s="193"/>
      <c r="FE23" s="193"/>
      <c r="FF23" s="139"/>
      <c r="FG23" s="139"/>
      <c r="FH23" s="139"/>
      <c r="FI23" s="139"/>
      <c r="FJ23" s="139"/>
      <c r="FK23" s="139"/>
      <c r="FL23" s="139"/>
      <c r="FM23" s="139"/>
    </row>
    <row r="24" spans="3:169" s="31" customFormat="1" ht="15.95" customHeight="1">
      <c r="C24" s="136" t="s">
        <v>62</v>
      </c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2"/>
      <c r="AL24" s="136">
        <f>AL23</f>
        <v>1</v>
      </c>
      <c r="AM24" s="137"/>
      <c r="AN24" s="137"/>
      <c r="AO24" s="137"/>
      <c r="AP24" s="137"/>
      <c r="AQ24" s="137"/>
      <c r="AR24" s="138"/>
      <c r="AS24" s="150">
        <f>AS23</f>
        <v>4758</v>
      </c>
      <c r="AT24" s="151"/>
      <c r="AU24" s="151"/>
      <c r="AV24" s="151"/>
      <c r="AW24" s="151"/>
      <c r="AX24" s="151"/>
      <c r="AY24" s="152"/>
      <c r="AZ24" s="194">
        <f>AZ23</f>
        <v>20</v>
      </c>
      <c r="BA24" s="195"/>
      <c r="BB24" s="196"/>
      <c r="BC24" s="150">
        <f>BC23</f>
        <v>951.6</v>
      </c>
      <c r="BD24" s="170"/>
      <c r="BE24" s="170"/>
      <c r="BF24" s="170"/>
      <c r="BG24" s="170"/>
      <c r="BH24" s="171"/>
      <c r="BI24" s="194">
        <f>BI23</f>
        <v>10</v>
      </c>
      <c r="BJ24" s="195"/>
      <c r="BK24" s="196"/>
      <c r="BL24" s="150">
        <f>BL23</f>
        <v>475.8</v>
      </c>
      <c r="BM24" s="170"/>
      <c r="BN24" s="170"/>
      <c r="BO24" s="170"/>
      <c r="BP24" s="170"/>
      <c r="BQ24" s="170"/>
      <c r="BR24" s="191"/>
      <c r="BS24" s="192"/>
      <c r="BT24" s="150">
        <f>BT23</f>
        <v>1190</v>
      </c>
      <c r="BU24" s="170"/>
      <c r="BV24" s="170"/>
      <c r="BW24" s="191"/>
      <c r="BX24" s="191"/>
      <c r="BY24" s="191"/>
      <c r="BZ24" s="191"/>
      <c r="CA24" s="191"/>
      <c r="CB24" s="191"/>
      <c r="CC24" s="191"/>
      <c r="CD24" s="192"/>
      <c r="CE24" s="150">
        <f>CE23</f>
        <v>2.7</v>
      </c>
      <c r="CF24" s="170"/>
      <c r="CG24" s="171"/>
      <c r="CH24" s="150">
        <f>CH23</f>
        <v>12846.6</v>
      </c>
      <c r="CI24" s="170"/>
      <c r="CJ24" s="170"/>
      <c r="CK24" s="170"/>
      <c r="CL24" s="170"/>
      <c r="CM24" s="170"/>
      <c r="CN24" s="191"/>
      <c r="CO24" s="192"/>
      <c r="CP24" s="194">
        <f>CP23</f>
        <v>0</v>
      </c>
      <c r="CQ24" s="195"/>
      <c r="CR24" s="196"/>
      <c r="CS24" s="150">
        <f>CS23</f>
        <v>0</v>
      </c>
      <c r="CT24" s="170"/>
      <c r="CU24" s="170"/>
      <c r="CV24" s="170"/>
      <c r="CW24" s="170"/>
      <c r="CX24" s="170"/>
      <c r="CY24" s="191"/>
      <c r="CZ24" s="192"/>
      <c r="DA24" s="194"/>
      <c r="DB24" s="195"/>
      <c r="DC24" s="196"/>
      <c r="DD24" s="150">
        <f>DD23</f>
        <v>0</v>
      </c>
      <c r="DE24" s="170"/>
      <c r="DF24" s="170"/>
      <c r="DG24" s="170"/>
      <c r="DH24" s="170"/>
      <c r="DI24" s="170"/>
      <c r="DJ24" s="151"/>
      <c r="DK24" s="152"/>
      <c r="DL24" s="194"/>
      <c r="DM24" s="195"/>
      <c r="DN24" s="196"/>
      <c r="DO24" s="150">
        <f>DO23</f>
        <v>0</v>
      </c>
      <c r="DP24" s="170"/>
      <c r="DQ24" s="170"/>
      <c r="DR24" s="170"/>
      <c r="DS24" s="170"/>
      <c r="DT24" s="170"/>
      <c r="DU24" s="151"/>
      <c r="DV24" s="152"/>
      <c r="DW24" s="194"/>
      <c r="DX24" s="195"/>
      <c r="DY24" s="196"/>
      <c r="DZ24" s="194">
        <f>DZ23</f>
        <v>14155.4</v>
      </c>
      <c r="EA24" s="195"/>
      <c r="EB24" s="195"/>
      <c r="EC24" s="195"/>
      <c r="ED24" s="195"/>
      <c r="EE24" s="195"/>
      <c r="EF24" s="197"/>
      <c r="EG24" s="198"/>
      <c r="EH24" s="194"/>
      <c r="EI24" s="195"/>
      <c r="EJ24" s="196"/>
      <c r="EK24" s="150">
        <f>EK23</f>
        <v>10111</v>
      </c>
      <c r="EL24" s="170"/>
      <c r="EM24" s="170"/>
      <c r="EN24" s="170"/>
      <c r="EO24" s="170"/>
      <c r="EP24" s="170"/>
      <c r="EQ24" s="191"/>
      <c r="ER24" s="192"/>
      <c r="ES24" s="187">
        <f>ES23</f>
        <v>44488.4</v>
      </c>
      <c r="ET24" s="187"/>
      <c r="EU24" s="187"/>
      <c r="EV24" s="187"/>
      <c r="EW24" s="187"/>
      <c r="EX24" s="187"/>
      <c r="EY24" s="187"/>
      <c r="EZ24" s="187"/>
      <c r="FA24" s="187"/>
      <c r="FB24" s="187"/>
      <c r="FC24" s="187"/>
      <c r="FD24" s="187"/>
      <c r="FE24" s="187"/>
      <c r="FF24" s="190"/>
      <c r="FG24" s="190"/>
      <c r="FH24" s="190"/>
      <c r="FI24" s="190"/>
      <c r="FJ24" s="190"/>
      <c r="FK24" s="190"/>
      <c r="FL24" s="190"/>
      <c r="FM24" s="190"/>
    </row>
    <row r="25" spans="3:169" s="26" customFormat="1" ht="15.95" customHeight="1">
      <c r="C25" s="169" t="s">
        <v>7</v>
      </c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3">
        <f>AL24</f>
        <v>1</v>
      </c>
      <c r="AM25" s="164"/>
      <c r="AN25" s="164"/>
      <c r="AO25" s="164"/>
      <c r="AP25" s="164"/>
      <c r="AQ25" s="164"/>
      <c r="AR25" s="165"/>
      <c r="AS25" s="183">
        <f>AS24</f>
        <v>4758</v>
      </c>
      <c r="AT25" s="164"/>
      <c r="AU25" s="164"/>
      <c r="AV25" s="164"/>
      <c r="AW25" s="164"/>
      <c r="AX25" s="164"/>
      <c r="AY25" s="165"/>
      <c r="AZ25" s="163"/>
      <c r="BA25" s="164"/>
      <c r="BB25" s="165"/>
      <c r="BC25" s="183">
        <f>BC24</f>
        <v>951.6</v>
      </c>
      <c r="BD25" s="184"/>
      <c r="BE25" s="184"/>
      <c r="BF25" s="184"/>
      <c r="BG25" s="184"/>
      <c r="BH25" s="185"/>
      <c r="BI25" s="163"/>
      <c r="BJ25" s="164"/>
      <c r="BK25" s="165"/>
      <c r="BL25" s="183">
        <f>BL24</f>
        <v>475.8</v>
      </c>
      <c r="BM25" s="184"/>
      <c r="BN25" s="184"/>
      <c r="BO25" s="184"/>
      <c r="BP25" s="184"/>
      <c r="BQ25" s="184"/>
      <c r="BR25" s="199"/>
      <c r="BS25" s="200"/>
      <c r="BT25" s="183">
        <f>BT24</f>
        <v>1190</v>
      </c>
      <c r="BU25" s="184"/>
      <c r="BV25" s="184"/>
      <c r="BW25" s="199"/>
      <c r="BX25" s="199"/>
      <c r="BY25" s="199"/>
      <c r="BZ25" s="199"/>
      <c r="CA25" s="199"/>
      <c r="CB25" s="199"/>
      <c r="CC25" s="199"/>
      <c r="CD25" s="200"/>
      <c r="CE25" s="163"/>
      <c r="CF25" s="164"/>
      <c r="CG25" s="165"/>
      <c r="CH25" s="183">
        <f>CH24</f>
        <v>12846.6</v>
      </c>
      <c r="CI25" s="184"/>
      <c r="CJ25" s="184"/>
      <c r="CK25" s="184"/>
      <c r="CL25" s="184"/>
      <c r="CM25" s="184"/>
      <c r="CN25" s="199"/>
      <c r="CO25" s="200"/>
      <c r="CP25" s="163"/>
      <c r="CQ25" s="164"/>
      <c r="CR25" s="165"/>
      <c r="CS25" s="183">
        <f>CS24</f>
        <v>0</v>
      </c>
      <c r="CT25" s="184"/>
      <c r="CU25" s="184"/>
      <c r="CV25" s="184"/>
      <c r="CW25" s="184"/>
      <c r="CX25" s="184"/>
      <c r="CY25" s="199"/>
      <c r="CZ25" s="200"/>
      <c r="DA25" s="163"/>
      <c r="DB25" s="164"/>
      <c r="DC25" s="165"/>
      <c r="DD25" s="183">
        <f>DD24</f>
        <v>0</v>
      </c>
      <c r="DE25" s="164"/>
      <c r="DF25" s="164"/>
      <c r="DG25" s="164"/>
      <c r="DH25" s="164"/>
      <c r="DI25" s="164"/>
      <c r="DJ25" s="188"/>
      <c r="DK25" s="189"/>
      <c r="DL25" s="163"/>
      <c r="DM25" s="164"/>
      <c r="DN25" s="165"/>
      <c r="DO25" s="183">
        <f>DO24</f>
        <v>0</v>
      </c>
      <c r="DP25" s="164"/>
      <c r="DQ25" s="164"/>
      <c r="DR25" s="164"/>
      <c r="DS25" s="164"/>
      <c r="DT25" s="164"/>
      <c r="DU25" s="188"/>
      <c r="DV25" s="189"/>
      <c r="DW25" s="163"/>
      <c r="DX25" s="164"/>
      <c r="DY25" s="165"/>
      <c r="DZ25" s="201">
        <f>DZ24</f>
        <v>14155.4</v>
      </c>
      <c r="EA25" s="202"/>
      <c r="EB25" s="202"/>
      <c r="EC25" s="202"/>
      <c r="ED25" s="202"/>
      <c r="EE25" s="202"/>
      <c r="EF25" s="203"/>
      <c r="EG25" s="204"/>
      <c r="EH25" s="163"/>
      <c r="EI25" s="164"/>
      <c r="EJ25" s="165"/>
      <c r="EK25" s="183">
        <f>EK24</f>
        <v>10111</v>
      </c>
      <c r="EL25" s="184"/>
      <c r="EM25" s="184"/>
      <c r="EN25" s="184"/>
      <c r="EO25" s="184"/>
      <c r="EP25" s="184"/>
      <c r="EQ25" s="199"/>
      <c r="ER25" s="200"/>
      <c r="ES25" s="205">
        <f>ES24</f>
        <v>44488.4</v>
      </c>
      <c r="ET25" s="205"/>
      <c r="EU25" s="205"/>
      <c r="EV25" s="205"/>
      <c r="EW25" s="205"/>
      <c r="EX25" s="205"/>
      <c r="EY25" s="205"/>
      <c r="EZ25" s="205"/>
      <c r="FA25" s="205"/>
      <c r="FB25" s="205"/>
      <c r="FC25" s="205"/>
      <c r="FD25" s="205"/>
      <c r="FE25" s="205"/>
      <c r="FF25" s="186"/>
      <c r="FG25" s="186"/>
      <c r="FH25" s="186"/>
      <c r="FI25" s="186"/>
      <c r="FJ25" s="186"/>
      <c r="FK25" s="186"/>
      <c r="FL25" s="186"/>
      <c r="FM25" s="186"/>
    </row>
    <row r="26" spans="3:169" s="8" customFormat="1" ht="12.75"/>
    <row r="27" spans="3:169" s="8" customFormat="1" ht="12.75"/>
    <row r="28" spans="3:169" s="8" customFormat="1" ht="12.75"/>
    <row r="29" spans="3:169" s="8" customFormat="1" ht="12.75"/>
    <row r="30" spans="3:169" s="15" customFormat="1" ht="12.75">
      <c r="Y30" s="25" t="s">
        <v>28</v>
      </c>
      <c r="Z30" s="28"/>
      <c r="AB30" s="117" t="s">
        <v>187</v>
      </c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J30" s="117" t="s">
        <v>188</v>
      </c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7"/>
    </row>
    <row r="31" spans="3:169" s="19" customFormat="1" ht="12.75">
      <c r="G31" s="20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T31" s="22"/>
      <c r="W31" s="21"/>
      <c r="X31" s="21"/>
      <c r="Y31" s="21"/>
      <c r="Z31" s="27"/>
      <c r="AA31" s="27"/>
      <c r="AB31" s="119" t="s">
        <v>5</v>
      </c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R31" s="126" t="s">
        <v>29</v>
      </c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  <c r="BJ31" s="126" t="s">
        <v>6</v>
      </c>
      <c r="BK31" s="126"/>
      <c r="BL31" s="126"/>
      <c r="BM31" s="126"/>
      <c r="BN31" s="126"/>
      <c r="BO31" s="126"/>
      <c r="BP31" s="126"/>
      <c r="BQ31" s="126"/>
      <c r="BR31" s="126"/>
      <c r="BS31" s="126"/>
      <c r="BT31" s="126"/>
      <c r="BU31" s="126"/>
      <c r="BV31" s="126"/>
      <c r="BW31" s="126"/>
      <c r="BX31" s="126"/>
      <c r="BY31" s="126"/>
      <c r="BZ31" s="126"/>
      <c r="CA31" s="126"/>
      <c r="CB31" s="126"/>
      <c r="CC31" s="126"/>
      <c r="CD31" s="126"/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126"/>
      <c r="CW31" s="126"/>
      <c r="CX31" s="126"/>
      <c r="CY31" s="126"/>
      <c r="CZ31" s="126"/>
      <c r="DA31" s="126"/>
      <c r="DB31" s="126"/>
      <c r="DC31" s="126"/>
      <c r="DD31" s="126"/>
      <c r="DE31" s="126"/>
      <c r="DF31" s="126"/>
      <c r="DG31" s="126"/>
      <c r="DH31" s="126"/>
      <c r="DI31" s="126"/>
      <c r="DJ31" s="126"/>
      <c r="DK31" s="126"/>
      <c r="DL31" s="126"/>
      <c r="DM31" s="126"/>
      <c r="DN31" s="126"/>
      <c r="DO31" s="126"/>
      <c r="DP31" s="126"/>
      <c r="DQ31" s="126"/>
      <c r="DR31" s="126"/>
      <c r="DS31" s="126"/>
      <c r="DT31" s="126"/>
      <c r="DU31" s="126"/>
      <c r="DV31" s="126"/>
      <c r="DW31" s="126"/>
      <c r="DX31" s="126"/>
      <c r="DY31" s="126"/>
      <c r="DZ31" s="126"/>
      <c r="EA31" s="126"/>
      <c r="EB31" s="126"/>
      <c r="EC31" s="126"/>
      <c r="ED31" s="126"/>
      <c r="EE31" s="126"/>
      <c r="EF31" s="126"/>
      <c r="EG31" s="126"/>
      <c r="EH31" s="126"/>
      <c r="EI31" s="126"/>
      <c r="EJ31" s="126"/>
      <c r="EK31" s="126"/>
      <c r="EL31" s="126"/>
      <c r="EM31" s="126"/>
      <c r="EN31" s="126"/>
      <c r="EO31" s="126"/>
      <c r="EP31" s="126"/>
      <c r="EQ31" s="126"/>
      <c r="ER31" s="126"/>
    </row>
    <row r="32" spans="3:169" s="15" customFormat="1" ht="12.75"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T32" s="16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</row>
    <row r="33" spans="1:148" s="15" customFormat="1" ht="12.75">
      <c r="S33" s="26"/>
      <c r="Y33" s="25" t="s">
        <v>30</v>
      </c>
      <c r="Z33" s="28"/>
      <c r="AB33" s="117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R33" s="117" t="s">
        <v>189</v>
      </c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</row>
    <row r="34" spans="1:148" s="19" customFormat="1" ht="12.75">
      <c r="Z34" s="27"/>
      <c r="AA34" s="27"/>
      <c r="AB34" s="119" t="s">
        <v>29</v>
      </c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R34" s="126" t="s">
        <v>6</v>
      </c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6"/>
      <c r="ER34" s="126"/>
    </row>
    <row r="35" spans="1:148" s="8" customFormat="1" ht="12.75"/>
    <row r="36" spans="1:148" s="8" customFormat="1" ht="12.75">
      <c r="C36" s="166" t="s">
        <v>163</v>
      </c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R36" s="167">
        <f>'Резерв на отп'!E7</f>
        <v>0</v>
      </c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</row>
    <row r="37" spans="1:148" s="8" customFormat="1" ht="12.75">
      <c r="A37" s="121" t="s">
        <v>145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30"/>
      <c r="AR37" s="124">
        <f>ES25*12+AR36</f>
        <v>533860.80000000005</v>
      </c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</row>
    <row r="38" spans="1:148" s="8" customFormat="1" ht="12.75">
      <c r="C38" s="121" t="s">
        <v>121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3"/>
      <c r="AO38" s="123"/>
      <c r="AP38" s="123"/>
      <c r="AQ38" s="30"/>
      <c r="AR38" s="124">
        <f>AR37*30.2%</f>
        <v>161225.96160000001</v>
      </c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</row>
    <row r="39" spans="1:148" s="32" customFormat="1" ht="12.75">
      <c r="C39" s="115" t="s">
        <v>63</v>
      </c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R39" s="116">
        <f>AR37+AR38</f>
        <v>695086.76160000009</v>
      </c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</row>
    <row r="40" spans="1:148" s="8" customFormat="1" ht="12.75"/>
    <row r="41" spans="1:148" s="8" customFormat="1" ht="12.75"/>
    <row r="42" spans="1:148" s="8" customFormat="1" ht="12.75"/>
    <row r="43" spans="1:148" s="8" customFormat="1" ht="12.75"/>
    <row r="44" spans="1:148" s="8" customFormat="1" ht="12.75"/>
    <row r="45" spans="1:148" s="8" customFormat="1" ht="12.75"/>
    <row r="46" spans="1:148" s="8" customFormat="1" ht="12.75"/>
    <row r="47" spans="1:148" s="8" customFormat="1" ht="12.75"/>
    <row r="48" spans="1:148" s="8" customFormat="1" ht="12.75"/>
    <row r="49" s="8" customFormat="1" ht="12.75"/>
    <row r="50" s="8" customFormat="1" ht="12.75"/>
    <row r="51" s="8" customFormat="1" ht="12.75"/>
    <row r="52" s="8" customFormat="1" ht="12.75"/>
    <row r="53" s="8" customFormat="1" ht="12.75"/>
    <row r="54" s="8" customFormat="1" ht="12.75"/>
    <row r="55" s="8" customFormat="1" ht="12.75"/>
    <row r="56" s="8" customFormat="1" ht="12.75"/>
    <row r="57" s="8" customFormat="1" ht="12.75"/>
    <row r="58" s="8" customFormat="1" ht="12.75"/>
    <row r="59" s="8" customFormat="1" ht="12.75"/>
    <row r="60" s="8" customFormat="1" ht="12.75"/>
  </sheetData>
  <mergeCells count="157">
    <mergeCell ref="AL19:AR21"/>
    <mergeCell ref="C19:T19"/>
    <mergeCell ref="EH20:EJ21"/>
    <mergeCell ref="EK22:ER22"/>
    <mergeCell ref="DK16:EG16"/>
    <mergeCell ref="DL20:DN21"/>
    <mergeCell ref="A37:AP37"/>
    <mergeCell ref="DO20:DV21"/>
    <mergeCell ref="DW23:DY23"/>
    <mergeCell ref="DD22:DK22"/>
    <mergeCell ref="BI22:BK22"/>
    <mergeCell ref="U19:AK21"/>
    <mergeCell ref="EP16:FM16"/>
    <mergeCell ref="EH22:EJ22"/>
    <mergeCell ref="EH23:EJ23"/>
    <mergeCell ref="DW20:DY21"/>
    <mergeCell ref="ES19:FE21"/>
    <mergeCell ref="DZ23:EG23"/>
    <mergeCell ref="FF23:FM23"/>
    <mergeCell ref="FF22:FM22"/>
    <mergeCell ref="EK20:ER21"/>
    <mergeCell ref="FF19:FM21"/>
    <mergeCell ref="BL20:BS21"/>
    <mergeCell ref="DZ20:EG21"/>
    <mergeCell ref="DW22:DY22"/>
    <mergeCell ref="CP23:CR23"/>
    <mergeCell ref="CH23:CO23"/>
    <mergeCell ref="CS23:CZ23"/>
    <mergeCell ref="BL22:BS22"/>
    <mergeCell ref="DZ22:EG22"/>
    <mergeCell ref="CH20:CO21"/>
    <mergeCell ref="ES25:FE25"/>
    <mergeCell ref="AR34:ER34"/>
    <mergeCell ref="BJ31:ER31"/>
    <mergeCell ref="CH24:CO24"/>
    <mergeCell ref="CS25:CZ25"/>
    <mergeCell ref="AR33:ER33"/>
    <mergeCell ref="AS25:AY25"/>
    <mergeCell ref="EK25:ER25"/>
    <mergeCell ref="DD20:DK21"/>
    <mergeCell ref="BJ30:ER30"/>
    <mergeCell ref="BI24:BK24"/>
    <mergeCell ref="CH25:CO25"/>
    <mergeCell ref="DA25:DC25"/>
    <mergeCell ref="CP25:CR25"/>
    <mergeCell ref="DA24:DC24"/>
    <mergeCell ref="CP24:CR24"/>
    <mergeCell ref="CS24:CZ24"/>
    <mergeCell ref="EK23:ER23"/>
    <mergeCell ref="DO23:DV23"/>
    <mergeCell ref="BL25:BS25"/>
    <mergeCell ref="BT25:CD25"/>
    <mergeCell ref="EH25:EJ25"/>
    <mergeCell ref="DW25:DY25"/>
    <mergeCell ref="DZ25:EG25"/>
    <mergeCell ref="AZ24:BB24"/>
    <mergeCell ref="BC24:BH24"/>
    <mergeCell ref="BT24:CD24"/>
    <mergeCell ref="BL24:BS24"/>
    <mergeCell ref="DO25:DV25"/>
    <mergeCell ref="DL25:DN25"/>
    <mergeCell ref="CP20:CR21"/>
    <mergeCell ref="BT20:CD21"/>
    <mergeCell ref="ES22:FE22"/>
    <mergeCell ref="DO22:DV22"/>
    <mergeCell ref="DL22:DN22"/>
    <mergeCell ref="BC25:BH25"/>
    <mergeCell ref="BI25:BK25"/>
    <mergeCell ref="FF25:FM25"/>
    <mergeCell ref="ES24:FE24"/>
    <mergeCell ref="DD25:DK25"/>
    <mergeCell ref="FF24:FM24"/>
    <mergeCell ref="EK24:ER24"/>
    <mergeCell ref="DD24:DK24"/>
    <mergeCell ref="DA23:DC23"/>
    <mergeCell ref="CP22:CR22"/>
    <mergeCell ref="CS22:CZ22"/>
    <mergeCell ref="CE22:CG22"/>
    <mergeCell ref="CH22:CO22"/>
    <mergeCell ref="ES23:FE23"/>
    <mergeCell ref="DL24:DN24"/>
    <mergeCell ref="DO24:DV24"/>
    <mergeCell ref="DW24:DY24"/>
    <mergeCell ref="DZ24:EG24"/>
    <mergeCell ref="EH24:EJ24"/>
    <mergeCell ref="AL25:AR25"/>
    <mergeCell ref="C36:AP36"/>
    <mergeCell ref="AR36:BF36"/>
    <mergeCell ref="AZ25:BB25"/>
    <mergeCell ref="C25:AK25"/>
    <mergeCell ref="AR30:BF30"/>
    <mergeCell ref="CE24:CG24"/>
    <mergeCell ref="AL22:AR22"/>
    <mergeCell ref="C24:AK24"/>
    <mergeCell ref="C22:P22"/>
    <mergeCell ref="Q22:T22"/>
    <mergeCell ref="U22:AK22"/>
    <mergeCell ref="CE25:CG25"/>
    <mergeCell ref="BC22:BH22"/>
    <mergeCell ref="BL23:BS23"/>
    <mergeCell ref="AZ23:BB23"/>
    <mergeCell ref="BI23:BK23"/>
    <mergeCell ref="AS22:AY22"/>
    <mergeCell ref="BT23:CD23"/>
    <mergeCell ref="BT22:CD22"/>
    <mergeCell ref="BC23:BH23"/>
    <mergeCell ref="CE23:CG23"/>
    <mergeCell ref="AS23:AY23"/>
    <mergeCell ref="AZ22:BB22"/>
    <mergeCell ref="FK12:FM12"/>
    <mergeCell ref="EU12:EV12"/>
    <mergeCell ref="Q13:X13"/>
    <mergeCell ref="AL24:AR24"/>
    <mergeCell ref="C23:P23"/>
    <mergeCell ref="Q23:T23"/>
    <mergeCell ref="U23:AK23"/>
    <mergeCell ref="AL23:AR23"/>
    <mergeCell ref="C20:P21"/>
    <mergeCell ref="Q20:T21"/>
    <mergeCell ref="AB13:AD13"/>
    <mergeCell ref="AF13:AM13"/>
    <mergeCell ref="AS24:AY24"/>
    <mergeCell ref="DA20:DC21"/>
    <mergeCell ref="DA22:DC22"/>
    <mergeCell ref="CE20:CG21"/>
    <mergeCell ref="DL23:DN23"/>
    <mergeCell ref="DD23:DK23"/>
    <mergeCell ref="CS20:CZ21"/>
    <mergeCell ref="AS19:AY21"/>
    <mergeCell ref="BI20:BK21"/>
    <mergeCell ref="BC20:BH21"/>
    <mergeCell ref="AZ19:ER19"/>
    <mergeCell ref="AZ20:BB21"/>
    <mergeCell ref="EX5:FM5"/>
    <mergeCell ref="EX6:FM6"/>
    <mergeCell ref="EX7:FM7"/>
    <mergeCell ref="FF12:FG12"/>
    <mergeCell ref="EX12:FC12"/>
    <mergeCell ref="EP13:FH13"/>
    <mergeCell ref="C39:AP39"/>
    <mergeCell ref="AR39:BF39"/>
    <mergeCell ref="AB30:AP30"/>
    <mergeCell ref="AB31:AP31"/>
    <mergeCell ref="AB33:AP33"/>
    <mergeCell ref="AB34:AP34"/>
    <mergeCell ref="C38:AP38"/>
    <mergeCell ref="AR37:BF37"/>
    <mergeCell ref="AR38:BF38"/>
    <mergeCell ref="AR31:BF31"/>
    <mergeCell ref="L10:AK11"/>
    <mergeCell ref="C8:EN8"/>
    <mergeCell ref="C7:EN7"/>
    <mergeCell ref="AM10:AZ10"/>
    <mergeCell ref="BA10:BN10"/>
    <mergeCell ref="BA11:BN11"/>
    <mergeCell ref="AP13:AR13"/>
    <mergeCell ref="AM11:AZ11"/>
  </mergeCells>
  <phoneticPr fontId="2" type="noConversion"/>
  <pageMargins left="0.16" right="0.16" top="0.78740157480314965" bottom="0.39370078740157483" header="0.27559055118110237" footer="0.27559055118110237"/>
  <pageSetup paperSize="9" scale="74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T70"/>
  <sheetViews>
    <sheetView tabSelected="1" topLeftCell="A30" zoomScale="90" zoomScaleNormal="90" workbookViewId="0">
      <selection activeCell="B1" sqref="B1:GT51"/>
    </sheetView>
  </sheetViews>
  <sheetFormatPr defaultColWidth="1.42578125" defaultRowHeight="15"/>
  <cols>
    <col min="1" max="45" width="1.140625" style="1" customWidth="1"/>
    <col min="46" max="46" width="1.85546875" style="1" customWidth="1"/>
    <col min="47" max="49" width="1.140625" style="1" customWidth="1"/>
    <col min="50" max="50" width="2" style="1" customWidth="1"/>
    <col min="51" max="59" width="1.140625" style="1" customWidth="1"/>
    <col min="60" max="60" width="3.28515625" style="1" customWidth="1"/>
    <col min="61" max="63" width="1.5703125" style="1" customWidth="1"/>
    <col min="64" max="73" width="1.140625" style="1" customWidth="1"/>
    <col min="74" max="74" width="3.140625" style="1" customWidth="1"/>
    <col min="75" max="85" width="1.140625" style="1" customWidth="1"/>
    <col min="86" max="107" width="1.140625" style="1" hidden="1" customWidth="1"/>
    <col min="108" max="131" width="1.140625" style="1" customWidth="1"/>
    <col min="132" max="132" width="2.28515625" style="1" customWidth="1"/>
    <col min="133" max="204" width="1.140625" style="1" customWidth="1"/>
    <col min="205" max="16384" width="1.42578125" style="1"/>
  </cols>
  <sheetData>
    <row r="1" spans="3:202" s="3" customFormat="1" ht="11.25">
      <c r="GT1" s="24" t="s">
        <v>12</v>
      </c>
    </row>
    <row r="2" spans="3:202" s="3" customFormat="1" ht="11.25">
      <c r="GT2" s="2" t="s">
        <v>13</v>
      </c>
    </row>
    <row r="3" spans="3:202" s="3" customFormat="1" ht="11.25">
      <c r="GT3" s="2" t="s">
        <v>14</v>
      </c>
    </row>
    <row r="4" spans="3:202" s="17" customFormat="1" ht="5.25">
      <c r="GT4" s="18"/>
    </row>
    <row r="5" spans="3:202" s="15" customFormat="1" ht="13.5" thickBot="1">
      <c r="GE5" s="103" t="s">
        <v>0</v>
      </c>
      <c r="GF5" s="104"/>
      <c r="GG5" s="104"/>
      <c r="GH5" s="104"/>
      <c r="GI5" s="104"/>
      <c r="GJ5" s="104"/>
      <c r="GK5" s="104"/>
      <c r="GL5" s="104"/>
      <c r="GM5" s="104"/>
      <c r="GN5" s="104"/>
      <c r="GO5" s="104"/>
      <c r="GP5" s="104"/>
      <c r="GQ5" s="104"/>
      <c r="GR5" s="104"/>
      <c r="GS5" s="104"/>
      <c r="GT5" s="105"/>
    </row>
    <row r="6" spans="3:202" s="15" customFormat="1" ht="12.75">
      <c r="GC6" s="16" t="s">
        <v>1</v>
      </c>
      <c r="GE6" s="106" t="s">
        <v>16</v>
      </c>
      <c r="GF6" s="107"/>
      <c r="GG6" s="107"/>
      <c r="GH6" s="107"/>
      <c r="GI6" s="107"/>
      <c r="GJ6" s="107"/>
      <c r="GK6" s="107"/>
      <c r="GL6" s="107"/>
      <c r="GM6" s="107"/>
      <c r="GN6" s="107"/>
      <c r="GO6" s="107"/>
      <c r="GP6" s="107"/>
      <c r="GQ6" s="107"/>
      <c r="GR6" s="107"/>
      <c r="GS6" s="107"/>
      <c r="GT6" s="108"/>
    </row>
    <row r="7" spans="3:202" s="15" customFormat="1" ht="15.95" customHeight="1" thickBot="1">
      <c r="C7" s="117" t="s">
        <v>200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GC7" s="16" t="s">
        <v>2</v>
      </c>
      <c r="GE7" s="109" t="s">
        <v>205</v>
      </c>
      <c r="GF7" s="110"/>
      <c r="GG7" s="110"/>
      <c r="GH7" s="110"/>
      <c r="GI7" s="110"/>
      <c r="GJ7" s="110"/>
      <c r="GK7" s="110"/>
      <c r="GL7" s="110"/>
      <c r="GM7" s="110"/>
      <c r="GN7" s="110"/>
      <c r="GO7" s="110"/>
      <c r="GP7" s="110"/>
      <c r="GQ7" s="110"/>
      <c r="GR7" s="110"/>
      <c r="GS7" s="110"/>
      <c r="GT7" s="111"/>
    </row>
    <row r="8" spans="3:202" s="4" customFormat="1" ht="10.5">
      <c r="C8" s="129" t="s">
        <v>15</v>
      </c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F8" s="129"/>
      <c r="DG8" s="129"/>
      <c r="DH8" s="129"/>
      <c r="DI8" s="129"/>
      <c r="DJ8" s="129"/>
      <c r="DK8" s="129"/>
      <c r="DL8" s="129"/>
      <c r="DM8" s="129"/>
      <c r="DN8" s="129"/>
      <c r="DO8" s="129"/>
      <c r="DP8" s="129"/>
      <c r="DQ8" s="129"/>
      <c r="DR8" s="129"/>
      <c r="DS8" s="129"/>
      <c r="DT8" s="129"/>
      <c r="DU8" s="129"/>
      <c r="DV8" s="129"/>
      <c r="DW8" s="129"/>
      <c r="DX8" s="129"/>
      <c r="DY8" s="129"/>
      <c r="DZ8" s="129"/>
      <c r="EA8" s="129"/>
      <c r="EB8" s="129"/>
      <c r="EC8" s="129"/>
      <c r="ED8" s="129"/>
      <c r="EE8" s="129"/>
      <c r="EF8" s="129"/>
      <c r="EG8" s="129"/>
      <c r="EH8" s="129"/>
      <c r="EI8" s="129"/>
      <c r="EJ8" s="129"/>
      <c r="EK8" s="129"/>
      <c r="EL8" s="129"/>
      <c r="EM8" s="129"/>
      <c r="EN8" s="129"/>
      <c r="EO8" s="129"/>
      <c r="EP8" s="129"/>
      <c r="EQ8" s="129"/>
      <c r="ER8" s="129"/>
      <c r="ES8" s="129"/>
      <c r="ET8" s="129"/>
      <c r="EU8" s="129"/>
      <c r="EV8" s="129"/>
      <c r="EW8" s="129"/>
      <c r="EX8" s="129"/>
      <c r="EY8" s="129"/>
      <c r="EZ8" s="129"/>
      <c r="FA8" s="129"/>
      <c r="FB8" s="129"/>
      <c r="FC8" s="129"/>
      <c r="FD8" s="129"/>
      <c r="FE8" s="129"/>
      <c r="FF8" s="129"/>
      <c r="FG8" s="129"/>
      <c r="FH8" s="129"/>
      <c r="FI8" s="129"/>
      <c r="FJ8" s="129"/>
      <c r="FK8" s="129"/>
      <c r="FL8" s="129"/>
      <c r="FM8" s="129"/>
      <c r="FN8" s="129"/>
      <c r="FO8" s="129"/>
      <c r="FP8" s="129"/>
      <c r="FQ8" s="129"/>
      <c r="FR8" s="129"/>
      <c r="FS8" s="129"/>
      <c r="FT8" s="129"/>
      <c r="FU8" s="129"/>
      <c r="GC8" s="5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</row>
    <row r="9" spans="3:202" s="8" customFormat="1" ht="12.75"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GC9" s="9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</row>
    <row r="10" spans="3:202" s="8" customFormat="1" ht="13.5" customHeight="1" thickBot="1">
      <c r="L10" s="127" t="s">
        <v>21</v>
      </c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M10" s="130" t="s">
        <v>3</v>
      </c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2"/>
      <c r="BA10" s="130" t="s">
        <v>4</v>
      </c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2"/>
    </row>
    <row r="11" spans="3:202" s="8" customFormat="1" ht="15.75" customHeight="1" thickBot="1"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M11" s="135" t="s">
        <v>158</v>
      </c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4"/>
      <c r="BP11" s="7" t="s">
        <v>31</v>
      </c>
    </row>
    <row r="12" spans="3:202" s="8" customFormat="1" ht="12.75">
      <c r="BP12" s="10" t="s">
        <v>48</v>
      </c>
      <c r="GA12" s="9" t="s">
        <v>8</v>
      </c>
      <c r="GB12" s="113" t="s">
        <v>33</v>
      </c>
      <c r="GC12" s="113"/>
      <c r="GD12" s="12" t="s">
        <v>9</v>
      </c>
      <c r="GE12" s="113" t="s">
        <v>35</v>
      </c>
      <c r="GF12" s="113"/>
      <c r="GG12" s="113"/>
      <c r="GH12" s="113"/>
      <c r="GI12" s="113"/>
      <c r="GJ12" s="113"/>
      <c r="GL12" s="11" t="s">
        <v>19</v>
      </c>
      <c r="GM12" s="112" t="s">
        <v>207</v>
      </c>
      <c r="GN12" s="112"/>
      <c r="GQ12" s="9" t="s">
        <v>18</v>
      </c>
      <c r="GR12" s="113"/>
      <c r="GS12" s="113"/>
      <c r="GT12" s="113"/>
    </row>
    <row r="13" spans="3:202" s="8" customFormat="1" ht="12.75">
      <c r="P13" s="9" t="s">
        <v>23</v>
      </c>
      <c r="Q13" s="113" t="s">
        <v>206</v>
      </c>
      <c r="R13" s="113"/>
      <c r="S13" s="113"/>
      <c r="T13" s="113"/>
      <c r="U13" s="113"/>
      <c r="V13" s="113"/>
      <c r="W13" s="113"/>
      <c r="X13" s="113"/>
      <c r="Y13" s="29"/>
      <c r="AA13" s="9" t="s">
        <v>22</v>
      </c>
      <c r="AB13" s="113" t="s">
        <v>33</v>
      </c>
      <c r="AC13" s="113"/>
      <c r="AD13" s="113"/>
      <c r="AE13" s="12" t="s">
        <v>9</v>
      </c>
      <c r="AF13" s="113" t="s">
        <v>35</v>
      </c>
      <c r="AG13" s="113"/>
      <c r="AH13" s="113"/>
      <c r="AI13" s="113"/>
      <c r="AJ13" s="113"/>
      <c r="AK13" s="113"/>
      <c r="AL13" s="113"/>
      <c r="AM13" s="113"/>
      <c r="AO13" s="11" t="s">
        <v>19</v>
      </c>
      <c r="AP13" s="112" t="s">
        <v>207</v>
      </c>
      <c r="AQ13" s="112"/>
      <c r="AR13" s="112"/>
      <c r="AS13" s="12" t="s">
        <v>10</v>
      </c>
      <c r="BP13" s="10" t="s">
        <v>17</v>
      </c>
      <c r="FW13" s="225">
        <v>2.75</v>
      </c>
      <c r="FX13" s="225"/>
      <c r="FY13" s="225"/>
      <c r="FZ13" s="225"/>
      <c r="GA13" s="225"/>
      <c r="GB13" s="225"/>
      <c r="GC13" s="225"/>
      <c r="GD13" s="225"/>
      <c r="GE13" s="225"/>
      <c r="GF13" s="225"/>
      <c r="GG13" s="225"/>
      <c r="GH13" s="225"/>
      <c r="GI13" s="225"/>
      <c r="GJ13" s="225"/>
      <c r="GK13" s="225"/>
      <c r="GL13" s="225"/>
      <c r="GM13" s="225"/>
      <c r="GN13" s="225"/>
      <c r="GO13" s="225"/>
      <c r="GP13" s="12" t="s">
        <v>20</v>
      </c>
    </row>
    <row r="14" spans="3:202" s="8" customFormat="1" ht="12.75">
      <c r="P14" s="9"/>
      <c r="Q14" s="29"/>
      <c r="R14" s="29"/>
      <c r="S14" s="29"/>
      <c r="T14" s="29"/>
      <c r="U14" s="29"/>
      <c r="V14" s="29"/>
      <c r="W14" s="29"/>
      <c r="X14" s="29"/>
      <c r="Y14" s="29"/>
      <c r="AA14" s="9"/>
      <c r="AB14" s="29"/>
      <c r="AC14" s="29"/>
      <c r="AD14" s="29"/>
      <c r="AE14" s="12"/>
      <c r="AF14" s="29"/>
      <c r="AG14" s="29"/>
      <c r="AH14" s="29"/>
      <c r="AI14" s="29"/>
      <c r="AJ14" s="29"/>
      <c r="AK14" s="29"/>
      <c r="AL14" s="29"/>
      <c r="AM14" s="29"/>
      <c r="AO14" s="11"/>
      <c r="AP14" s="34"/>
      <c r="AQ14" s="34"/>
      <c r="AR14" s="34"/>
      <c r="AS14" s="12"/>
      <c r="BP14" s="10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12"/>
    </row>
    <row r="15" spans="3:202" s="8" customFormat="1" ht="12.75">
      <c r="D15" s="102"/>
      <c r="G15" s="102" t="s">
        <v>202</v>
      </c>
      <c r="P15" s="9"/>
      <c r="Q15" s="29"/>
      <c r="R15" s="29"/>
      <c r="S15" s="29"/>
      <c r="T15" s="29"/>
      <c r="U15" s="29"/>
      <c r="V15" s="29"/>
      <c r="W15" s="29"/>
      <c r="X15" s="29"/>
      <c r="Y15" s="29"/>
      <c r="AA15" s="9"/>
      <c r="AB15" s="29"/>
      <c r="AC15" s="29"/>
      <c r="AD15" s="29"/>
      <c r="AE15" s="12"/>
      <c r="AF15" s="29"/>
      <c r="AG15" s="29"/>
      <c r="AH15" s="29"/>
      <c r="AI15" s="29"/>
      <c r="AJ15" s="29"/>
      <c r="AK15" s="29"/>
      <c r="AL15" s="29"/>
      <c r="AM15" s="29"/>
      <c r="AO15" s="11"/>
      <c r="AP15" s="34"/>
      <c r="AQ15" s="34"/>
      <c r="AR15" s="34"/>
      <c r="AS15" s="12"/>
      <c r="BP15" s="10" t="s">
        <v>107</v>
      </c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12"/>
    </row>
    <row r="16" spans="3:202" s="8" customFormat="1" ht="12.75">
      <c r="C16" s="10" t="s">
        <v>203</v>
      </c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1"/>
      <c r="R16" s="29"/>
      <c r="S16" s="29"/>
      <c r="T16" s="29"/>
      <c r="U16" s="29"/>
      <c r="V16" s="29"/>
      <c r="W16" s="206" t="s">
        <v>204</v>
      </c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  <c r="BI16" s="206"/>
      <c r="BJ16" s="206"/>
      <c r="BK16" s="206"/>
      <c r="BL16" s="206"/>
      <c r="BP16" s="10" t="s">
        <v>190</v>
      </c>
      <c r="DY16" s="206"/>
      <c r="DZ16" s="206"/>
      <c r="EA16" s="206"/>
      <c r="EB16" s="206"/>
      <c r="EC16" s="206"/>
      <c r="ED16" s="206"/>
      <c r="EE16" s="206"/>
      <c r="EF16" s="206"/>
      <c r="EG16" s="206"/>
      <c r="EH16" s="206"/>
      <c r="EI16" s="206"/>
      <c r="EJ16" s="206"/>
      <c r="EK16" s="206"/>
      <c r="EL16" s="206"/>
      <c r="EM16" s="206"/>
      <c r="EN16" s="206"/>
      <c r="EO16" s="206"/>
      <c r="EP16" s="206"/>
      <c r="EQ16" s="206"/>
      <c r="ER16" s="206"/>
      <c r="ES16" s="206"/>
      <c r="ET16" s="206"/>
      <c r="EU16" s="206"/>
      <c r="EV16" s="206"/>
      <c r="EW16" s="206"/>
      <c r="EX16" s="206"/>
      <c r="EY16" s="206"/>
      <c r="EZ16" s="206"/>
      <c r="FA16" s="206"/>
      <c r="FB16" s="206"/>
      <c r="FC16" s="206"/>
      <c r="FD16" s="206"/>
      <c r="FE16" s="206"/>
      <c r="FF16" s="206"/>
      <c r="FG16" s="206"/>
      <c r="FH16" s="206"/>
      <c r="FI16" s="206"/>
      <c r="FJ16" s="206"/>
      <c r="FK16" s="206"/>
      <c r="FL16" s="206"/>
      <c r="FM16" s="206"/>
      <c r="FN16" s="206"/>
      <c r="FW16" s="211" t="s">
        <v>201</v>
      </c>
      <c r="FX16" s="212"/>
      <c r="FY16" s="212"/>
      <c r="FZ16" s="212"/>
      <c r="GA16" s="212"/>
      <c r="GB16" s="212"/>
      <c r="GC16" s="212"/>
      <c r="GD16" s="212"/>
      <c r="GE16" s="212"/>
      <c r="GF16" s="212"/>
      <c r="GG16" s="212"/>
      <c r="GH16" s="212"/>
      <c r="GI16" s="212"/>
      <c r="GJ16" s="212"/>
      <c r="GK16" s="212"/>
      <c r="GL16" s="212"/>
      <c r="GM16" s="212"/>
      <c r="GN16" s="212"/>
      <c r="GO16" s="212"/>
      <c r="GP16" s="212"/>
      <c r="GQ16" s="212"/>
      <c r="GR16" s="212"/>
      <c r="GS16" s="212"/>
      <c r="GT16" s="212"/>
    </row>
    <row r="17" spans="2:202" s="8" customFormat="1" ht="12.75">
      <c r="B17" s="10"/>
      <c r="C17" s="102"/>
      <c r="D17" s="102"/>
      <c r="E17" s="102"/>
      <c r="F17" s="102"/>
      <c r="G17" s="102"/>
      <c r="H17" s="102"/>
      <c r="P17" s="9"/>
      <c r="Q17" s="29"/>
      <c r="R17" s="29"/>
      <c r="S17" s="29"/>
      <c r="T17" s="29"/>
      <c r="U17" s="29"/>
      <c r="V17" s="29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  <c r="BI17" s="206"/>
      <c r="BJ17" s="206"/>
      <c r="BK17" s="206"/>
      <c r="BL17" s="206"/>
      <c r="BP17" s="10"/>
      <c r="FW17" s="53"/>
      <c r="FX17" s="53"/>
      <c r="FY17" s="53"/>
      <c r="FZ17" s="53"/>
      <c r="GA17" s="53"/>
      <c r="GB17" s="53"/>
      <c r="GC17" s="53"/>
      <c r="GD17" s="53"/>
      <c r="GE17" s="53"/>
      <c r="GF17" s="53"/>
      <c r="GG17" s="53"/>
      <c r="GH17" s="53"/>
      <c r="GI17" s="53"/>
      <c r="GJ17" s="53"/>
      <c r="GK17" s="53"/>
      <c r="GL17" s="53"/>
      <c r="GM17" s="53"/>
      <c r="GN17" s="53"/>
      <c r="GO17" s="53"/>
      <c r="GP17" s="12"/>
    </row>
    <row r="18" spans="2:202" s="8" customFormat="1" ht="12.75"/>
    <row r="19" spans="2:202" s="15" customFormat="1" ht="12.75">
      <c r="C19" s="182" t="s">
        <v>24</v>
      </c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44" t="s">
        <v>49</v>
      </c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6"/>
      <c r="AL19" s="161" t="s">
        <v>50</v>
      </c>
      <c r="AM19" s="162"/>
      <c r="AN19" s="162"/>
      <c r="AO19" s="162"/>
      <c r="AP19" s="162"/>
      <c r="AQ19" s="162"/>
      <c r="AR19" s="162"/>
      <c r="AS19" s="161" t="s">
        <v>51</v>
      </c>
      <c r="AT19" s="162"/>
      <c r="AU19" s="162"/>
      <c r="AV19" s="162"/>
      <c r="AW19" s="162"/>
      <c r="AX19" s="162"/>
      <c r="AY19" s="162"/>
      <c r="AZ19" s="161" t="s">
        <v>27</v>
      </c>
      <c r="BA19" s="162"/>
      <c r="BB19" s="162"/>
      <c r="BC19" s="162"/>
      <c r="BD19" s="162"/>
      <c r="BE19" s="162"/>
      <c r="BF19" s="162"/>
      <c r="BG19" s="162"/>
      <c r="BH19" s="162"/>
      <c r="BI19" s="162"/>
      <c r="BJ19" s="162"/>
      <c r="BK19" s="162"/>
      <c r="BL19" s="162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2"/>
      <c r="CC19" s="162"/>
      <c r="CD19" s="162"/>
      <c r="CE19" s="162"/>
      <c r="CF19" s="162"/>
      <c r="CG19" s="162"/>
      <c r="CH19" s="162"/>
      <c r="CI19" s="162"/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62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2"/>
      <c r="FF19" s="162"/>
      <c r="FG19" s="162"/>
      <c r="FH19" s="162"/>
      <c r="FI19" s="162"/>
      <c r="FJ19" s="162"/>
      <c r="FK19" s="162"/>
      <c r="FL19" s="162"/>
      <c r="FM19" s="162"/>
      <c r="FN19" s="162"/>
      <c r="FO19" s="162"/>
      <c r="FP19" s="162"/>
      <c r="FQ19" s="162"/>
      <c r="FR19" s="162"/>
      <c r="FS19" s="162"/>
      <c r="FT19" s="162"/>
      <c r="FU19" s="162"/>
      <c r="FV19" s="162"/>
      <c r="FW19" s="162"/>
      <c r="FX19" s="162"/>
      <c r="FY19" s="162"/>
      <c r="FZ19" s="144" t="s">
        <v>103</v>
      </c>
      <c r="GA19" s="145"/>
      <c r="GB19" s="145"/>
      <c r="GC19" s="145"/>
      <c r="GD19" s="145"/>
      <c r="GE19" s="145"/>
      <c r="GF19" s="145"/>
      <c r="GG19" s="145"/>
      <c r="GH19" s="145"/>
      <c r="GI19" s="145"/>
      <c r="GJ19" s="145"/>
      <c r="GK19" s="145"/>
      <c r="GL19" s="146"/>
      <c r="GM19" s="144" t="s">
        <v>26</v>
      </c>
      <c r="GN19" s="145"/>
      <c r="GO19" s="145"/>
      <c r="GP19" s="145"/>
      <c r="GQ19" s="145"/>
      <c r="GR19" s="145"/>
      <c r="GS19" s="145"/>
      <c r="GT19" s="146"/>
    </row>
    <row r="20" spans="2:202" s="15" customFormat="1" ht="44.25" customHeight="1">
      <c r="C20" s="144" t="s">
        <v>25</v>
      </c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6"/>
      <c r="Q20" s="144" t="s">
        <v>11</v>
      </c>
      <c r="R20" s="145"/>
      <c r="S20" s="145"/>
      <c r="T20" s="146"/>
      <c r="U20" s="208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10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53" t="s">
        <v>52</v>
      </c>
      <c r="BA20" s="153"/>
      <c r="BB20" s="153"/>
      <c r="BC20" s="153" t="s">
        <v>53</v>
      </c>
      <c r="BD20" s="153"/>
      <c r="BE20" s="153"/>
      <c r="BF20" s="153"/>
      <c r="BG20" s="153"/>
      <c r="BH20" s="153"/>
      <c r="BI20" s="153" t="s">
        <v>52</v>
      </c>
      <c r="BJ20" s="153"/>
      <c r="BK20" s="153"/>
      <c r="BL20" s="153" t="s">
        <v>194</v>
      </c>
      <c r="BM20" s="153"/>
      <c r="BN20" s="153"/>
      <c r="BO20" s="153"/>
      <c r="BP20" s="153"/>
      <c r="BQ20" s="153"/>
      <c r="BR20" s="153"/>
      <c r="BS20" s="153"/>
      <c r="BT20" s="175" t="s">
        <v>52</v>
      </c>
      <c r="BU20" s="239"/>
      <c r="BV20" s="240"/>
      <c r="BW20" s="175" t="s">
        <v>195</v>
      </c>
      <c r="BX20" s="176"/>
      <c r="BY20" s="176"/>
      <c r="BZ20" s="177"/>
      <c r="CA20" s="176"/>
      <c r="CB20" s="176"/>
      <c r="CC20" s="176"/>
      <c r="CD20" s="176"/>
      <c r="CE20" s="176"/>
      <c r="CF20" s="176"/>
      <c r="CG20" s="178"/>
      <c r="CH20" s="175"/>
      <c r="CI20" s="176"/>
      <c r="CJ20" s="178"/>
      <c r="CK20" s="175"/>
      <c r="CL20" s="176"/>
      <c r="CM20" s="176"/>
      <c r="CN20" s="176"/>
      <c r="CO20" s="176"/>
      <c r="CP20" s="176"/>
      <c r="CQ20" s="176"/>
      <c r="CR20" s="178"/>
      <c r="CS20" s="175"/>
      <c r="CT20" s="176"/>
      <c r="CU20" s="178"/>
      <c r="CV20" s="175"/>
      <c r="CW20" s="176"/>
      <c r="CX20" s="176"/>
      <c r="CY20" s="176"/>
      <c r="CZ20" s="176"/>
      <c r="DA20" s="176"/>
      <c r="DB20" s="176"/>
      <c r="DC20" s="178"/>
      <c r="DD20" s="175" t="s">
        <v>175</v>
      </c>
      <c r="DE20" s="176"/>
      <c r="DF20" s="176"/>
      <c r="DG20" s="177"/>
      <c r="DH20" s="176"/>
      <c r="DI20" s="176"/>
      <c r="DJ20" s="176"/>
      <c r="DK20" s="176"/>
      <c r="DL20" s="176"/>
      <c r="DM20" s="176"/>
      <c r="DN20" s="178"/>
      <c r="DO20" s="175" t="s">
        <v>176</v>
      </c>
      <c r="DP20" s="176"/>
      <c r="DQ20" s="176"/>
      <c r="DR20" s="176"/>
      <c r="DS20" s="176"/>
      <c r="DT20" s="176"/>
      <c r="DU20" s="176"/>
      <c r="DV20" s="176"/>
      <c r="DW20" s="176"/>
      <c r="DX20" s="176"/>
      <c r="DY20" s="178"/>
      <c r="DZ20" s="153" t="s">
        <v>52</v>
      </c>
      <c r="EA20" s="153"/>
      <c r="EB20" s="153"/>
      <c r="EC20" s="207" t="s">
        <v>199</v>
      </c>
      <c r="ED20" s="207"/>
      <c r="EE20" s="207"/>
      <c r="EF20" s="207"/>
      <c r="EG20" s="207"/>
      <c r="EH20" s="207"/>
      <c r="EI20" s="207"/>
      <c r="EJ20" s="207"/>
      <c r="EK20" s="219" t="s">
        <v>52</v>
      </c>
      <c r="EL20" s="220"/>
      <c r="EM20" s="221"/>
      <c r="EN20" s="219" t="s">
        <v>115</v>
      </c>
      <c r="EO20" s="220"/>
      <c r="EP20" s="220"/>
      <c r="EQ20" s="220"/>
      <c r="ER20" s="220"/>
      <c r="ES20" s="220"/>
      <c r="ET20" s="220"/>
      <c r="EU20" s="221"/>
      <c r="EV20" s="219" t="s">
        <v>116</v>
      </c>
      <c r="EW20" s="220"/>
      <c r="EX20" s="220"/>
      <c r="EY20" s="220"/>
      <c r="EZ20" s="220"/>
      <c r="FA20" s="220"/>
      <c r="FB20" s="220"/>
      <c r="FC20" s="221"/>
      <c r="FD20" s="153" t="s">
        <v>52</v>
      </c>
      <c r="FE20" s="153"/>
      <c r="FF20" s="153"/>
      <c r="FG20" s="153" t="s">
        <v>59</v>
      </c>
      <c r="FH20" s="153"/>
      <c r="FI20" s="153"/>
      <c r="FJ20" s="153"/>
      <c r="FK20" s="153"/>
      <c r="FL20" s="153"/>
      <c r="FM20" s="153"/>
      <c r="FN20" s="153"/>
      <c r="FO20" s="153" t="s">
        <v>52</v>
      </c>
      <c r="FP20" s="153"/>
      <c r="FQ20" s="153"/>
      <c r="FR20" s="153" t="s">
        <v>60</v>
      </c>
      <c r="FS20" s="153"/>
      <c r="FT20" s="153"/>
      <c r="FU20" s="153"/>
      <c r="FV20" s="153"/>
      <c r="FW20" s="153"/>
      <c r="FX20" s="153"/>
      <c r="FY20" s="153"/>
      <c r="FZ20" s="208"/>
      <c r="GA20" s="209"/>
      <c r="GB20" s="209"/>
      <c r="GC20" s="209"/>
      <c r="GD20" s="209"/>
      <c r="GE20" s="209"/>
      <c r="GF20" s="209"/>
      <c r="GG20" s="209"/>
      <c r="GH20" s="209"/>
      <c r="GI20" s="209"/>
      <c r="GJ20" s="209"/>
      <c r="GK20" s="209"/>
      <c r="GL20" s="210"/>
      <c r="GM20" s="208"/>
      <c r="GN20" s="209"/>
      <c r="GO20" s="209"/>
      <c r="GP20" s="209"/>
      <c r="GQ20" s="209"/>
      <c r="GR20" s="209"/>
      <c r="GS20" s="209"/>
      <c r="GT20" s="210"/>
    </row>
    <row r="21" spans="2:202" s="15" customFormat="1" ht="44.25" customHeight="1">
      <c r="C21" s="147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9"/>
      <c r="Q21" s="147"/>
      <c r="R21" s="148"/>
      <c r="S21" s="148"/>
      <c r="T21" s="149"/>
      <c r="U21" s="147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9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53"/>
      <c r="BA21" s="153"/>
      <c r="BB21" s="153"/>
      <c r="BC21" s="153"/>
      <c r="BD21" s="153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47"/>
      <c r="BU21" s="148"/>
      <c r="BV21" s="149"/>
      <c r="BW21" s="179"/>
      <c r="BX21" s="180"/>
      <c r="BY21" s="180"/>
      <c r="BZ21" s="180"/>
      <c r="CA21" s="180"/>
      <c r="CB21" s="180"/>
      <c r="CC21" s="180"/>
      <c r="CD21" s="180"/>
      <c r="CE21" s="180"/>
      <c r="CF21" s="180"/>
      <c r="CG21" s="181"/>
      <c r="CH21" s="179"/>
      <c r="CI21" s="180"/>
      <c r="CJ21" s="181"/>
      <c r="CK21" s="179"/>
      <c r="CL21" s="180"/>
      <c r="CM21" s="180"/>
      <c r="CN21" s="180"/>
      <c r="CO21" s="180"/>
      <c r="CP21" s="180"/>
      <c r="CQ21" s="180"/>
      <c r="CR21" s="181"/>
      <c r="CS21" s="179"/>
      <c r="CT21" s="180"/>
      <c r="CU21" s="181"/>
      <c r="CV21" s="179"/>
      <c r="CW21" s="180"/>
      <c r="CX21" s="180"/>
      <c r="CY21" s="180"/>
      <c r="CZ21" s="180"/>
      <c r="DA21" s="180"/>
      <c r="DB21" s="180"/>
      <c r="DC21" s="181"/>
      <c r="DD21" s="179"/>
      <c r="DE21" s="180"/>
      <c r="DF21" s="180"/>
      <c r="DG21" s="180"/>
      <c r="DH21" s="180"/>
      <c r="DI21" s="180"/>
      <c r="DJ21" s="180"/>
      <c r="DK21" s="180"/>
      <c r="DL21" s="180"/>
      <c r="DM21" s="180"/>
      <c r="DN21" s="181"/>
      <c r="DO21" s="179"/>
      <c r="DP21" s="180"/>
      <c r="DQ21" s="180"/>
      <c r="DR21" s="180"/>
      <c r="DS21" s="180"/>
      <c r="DT21" s="180"/>
      <c r="DU21" s="180"/>
      <c r="DV21" s="180"/>
      <c r="DW21" s="180"/>
      <c r="DX21" s="180"/>
      <c r="DY21" s="181"/>
      <c r="DZ21" s="153"/>
      <c r="EA21" s="153"/>
      <c r="EB21" s="153"/>
      <c r="EC21" s="207"/>
      <c r="ED21" s="207"/>
      <c r="EE21" s="207"/>
      <c r="EF21" s="207"/>
      <c r="EG21" s="207"/>
      <c r="EH21" s="207"/>
      <c r="EI21" s="207"/>
      <c r="EJ21" s="207"/>
      <c r="EK21" s="222"/>
      <c r="EL21" s="223"/>
      <c r="EM21" s="224"/>
      <c r="EN21" s="222"/>
      <c r="EO21" s="223"/>
      <c r="EP21" s="223"/>
      <c r="EQ21" s="223"/>
      <c r="ER21" s="223"/>
      <c r="ES21" s="223"/>
      <c r="ET21" s="223"/>
      <c r="EU21" s="224"/>
      <c r="EV21" s="222"/>
      <c r="EW21" s="223"/>
      <c r="EX21" s="223"/>
      <c r="EY21" s="223"/>
      <c r="EZ21" s="223"/>
      <c r="FA21" s="223"/>
      <c r="FB21" s="223"/>
      <c r="FC21" s="224"/>
      <c r="FD21" s="153"/>
      <c r="FE21" s="153"/>
      <c r="FF21" s="153"/>
      <c r="FG21" s="153"/>
      <c r="FH21" s="153"/>
      <c r="FI21" s="153"/>
      <c r="FJ21" s="153"/>
      <c r="FK21" s="153"/>
      <c r="FL21" s="153"/>
      <c r="FM21" s="153"/>
      <c r="FN21" s="153"/>
      <c r="FO21" s="153"/>
      <c r="FP21" s="153"/>
      <c r="FQ21" s="153"/>
      <c r="FR21" s="153"/>
      <c r="FS21" s="153"/>
      <c r="FT21" s="153"/>
      <c r="FU21" s="153"/>
      <c r="FV21" s="153"/>
      <c r="FW21" s="153"/>
      <c r="FX21" s="153"/>
      <c r="FY21" s="153"/>
      <c r="FZ21" s="147"/>
      <c r="GA21" s="148"/>
      <c r="GB21" s="148"/>
      <c r="GC21" s="148"/>
      <c r="GD21" s="148"/>
      <c r="GE21" s="148"/>
      <c r="GF21" s="148"/>
      <c r="GG21" s="148"/>
      <c r="GH21" s="148"/>
      <c r="GI21" s="148"/>
      <c r="GJ21" s="148"/>
      <c r="GK21" s="148"/>
      <c r="GL21" s="149"/>
      <c r="GM21" s="147"/>
      <c r="GN21" s="148"/>
      <c r="GO21" s="148"/>
      <c r="GP21" s="148"/>
      <c r="GQ21" s="148"/>
      <c r="GR21" s="148"/>
      <c r="GS21" s="148"/>
      <c r="GT21" s="149"/>
    </row>
    <row r="22" spans="2:202" s="15" customFormat="1" ht="12.75">
      <c r="C22" s="139">
        <v>1</v>
      </c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>
        <v>2</v>
      </c>
      <c r="R22" s="139"/>
      <c r="S22" s="139"/>
      <c r="T22" s="139"/>
      <c r="U22" s="139">
        <v>3</v>
      </c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41">
        <v>4</v>
      </c>
      <c r="AM22" s="142"/>
      <c r="AN22" s="142"/>
      <c r="AO22" s="142"/>
      <c r="AP22" s="142"/>
      <c r="AQ22" s="142"/>
      <c r="AR22" s="143"/>
      <c r="AS22" s="141">
        <v>5</v>
      </c>
      <c r="AT22" s="142"/>
      <c r="AU22" s="142"/>
      <c r="AV22" s="142"/>
      <c r="AW22" s="142"/>
      <c r="AX22" s="142"/>
      <c r="AY22" s="143"/>
      <c r="AZ22" s="141">
        <v>6</v>
      </c>
      <c r="BA22" s="142"/>
      <c r="BB22" s="143"/>
      <c r="BC22" s="141">
        <v>7</v>
      </c>
      <c r="BD22" s="159"/>
      <c r="BE22" s="159"/>
      <c r="BF22" s="159"/>
      <c r="BG22" s="159"/>
      <c r="BH22" s="160"/>
      <c r="BI22" s="141">
        <v>8</v>
      </c>
      <c r="BJ22" s="142"/>
      <c r="BK22" s="143"/>
      <c r="BL22" s="141">
        <v>9</v>
      </c>
      <c r="BM22" s="159"/>
      <c r="BN22" s="159"/>
      <c r="BO22" s="159"/>
      <c r="BP22" s="159"/>
      <c r="BQ22" s="159"/>
      <c r="BR22" s="159"/>
      <c r="BS22" s="160"/>
      <c r="BT22" s="218"/>
      <c r="BU22" s="159"/>
      <c r="BV22" s="160"/>
      <c r="BW22" s="141">
        <v>10</v>
      </c>
      <c r="BX22" s="142"/>
      <c r="BY22" s="142"/>
      <c r="BZ22" s="159"/>
      <c r="CA22" s="159"/>
      <c r="CB22" s="159"/>
      <c r="CC22" s="159"/>
      <c r="CD22" s="159"/>
      <c r="CE22" s="159"/>
      <c r="CF22" s="159"/>
      <c r="CG22" s="160"/>
      <c r="CH22" s="141">
        <v>11</v>
      </c>
      <c r="CI22" s="142"/>
      <c r="CJ22" s="143"/>
      <c r="CK22" s="141">
        <v>12</v>
      </c>
      <c r="CL22" s="142"/>
      <c r="CM22" s="142"/>
      <c r="CN22" s="142"/>
      <c r="CO22" s="142"/>
      <c r="CP22" s="142"/>
      <c r="CQ22" s="142"/>
      <c r="CR22" s="143"/>
      <c r="CS22" s="141">
        <v>13</v>
      </c>
      <c r="CT22" s="142"/>
      <c r="CU22" s="143"/>
      <c r="CV22" s="141">
        <v>14</v>
      </c>
      <c r="CW22" s="142"/>
      <c r="CX22" s="142"/>
      <c r="CY22" s="142"/>
      <c r="CZ22" s="142"/>
      <c r="DA22" s="142"/>
      <c r="DB22" s="142"/>
      <c r="DC22" s="143"/>
      <c r="DD22" s="141">
        <v>10</v>
      </c>
      <c r="DE22" s="142"/>
      <c r="DF22" s="142"/>
      <c r="DG22" s="159"/>
      <c r="DH22" s="159"/>
      <c r="DI22" s="159"/>
      <c r="DJ22" s="159"/>
      <c r="DK22" s="159"/>
      <c r="DL22" s="159"/>
      <c r="DM22" s="159"/>
      <c r="DN22" s="160"/>
      <c r="DO22" s="141">
        <v>15</v>
      </c>
      <c r="DP22" s="142"/>
      <c r="DQ22" s="142"/>
      <c r="DR22" s="159"/>
      <c r="DS22" s="159"/>
      <c r="DT22" s="159"/>
      <c r="DU22" s="159"/>
      <c r="DV22" s="159"/>
      <c r="DW22" s="159"/>
      <c r="DX22" s="159"/>
      <c r="DY22" s="160"/>
      <c r="DZ22" s="141"/>
      <c r="EA22" s="142"/>
      <c r="EB22" s="143"/>
      <c r="EC22" s="141"/>
      <c r="ED22" s="159"/>
      <c r="EE22" s="159"/>
      <c r="EF22" s="159"/>
      <c r="EG22" s="159"/>
      <c r="EH22" s="159"/>
      <c r="EI22" s="159"/>
      <c r="EJ22" s="160"/>
      <c r="EK22" s="162"/>
      <c r="EL22" s="162"/>
      <c r="EM22" s="162"/>
      <c r="EN22" s="218"/>
      <c r="EO22" s="159"/>
      <c r="EP22" s="159"/>
      <c r="EQ22" s="159"/>
      <c r="ER22" s="159"/>
      <c r="ES22" s="159"/>
      <c r="ET22" s="159"/>
      <c r="EU22" s="160"/>
      <c r="EV22" s="218"/>
      <c r="EW22" s="159"/>
      <c r="EX22" s="159"/>
      <c r="EY22" s="159"/>
      <c r="EZ22" s="159"/>
      <c r="FA22" s="159"/>
      <c r="FB22" s="159"/>
      <c r="FC22" s="160"/>
      <c r="FD22" s="141">
        <v>17</v>
      </c>
      <c r="FE22" s="142"/>
      <c r="FF22" s="143"/>
      <c r="FG22" s="141">
        <v>18</v>
      </c>
      <c r="FH22" s="159"/>
      <c r="FI22" s="159"/>
      <c r="FJ22" s="159"/>
      <c r="FK22" s="159"/>
      <c r="FL22" s="159"/>
      <c r="FM22" s="159"/>
      <c r="FN22" s="160"/>
      <c r="FO22" s="141">
        <v>19</v>
      </c>
      <c r="FP22" s="142"/>
      <c r="FQ22" s="143"/>
      <c r="FR22" s="141">
        <v>20</v>
      </c>
      <c r="FS22" s="159"/>
      <c r="FT22" s="159"/>
      <c r="FU22" s="159"/>
      <c r="FV22" s="159"/>
      <c r="FW22" s="159"/>
      <c r="FX22" s="159"/>
      <c r="FY22" s="160"/>
      <c r="FZ22" s="182">
        <v>21</v>
      </c>
      <c r="GA22" s="182"/>
      <c r="GB22" s="182"/>
      <c r="GC22" s="182"/>
      <c r="GD22" s="182"/>
      <c r="GE22" s="182"/>
      <c r="GF22" s="182"/>
      <c r="GG22" s="182"/>
      <c r="GH22" s="182"/>
      <c r="GI22" s="182"/>
      <c r="GJ22" s="182"/>
      <c r="GK22" s="182"/>
      <c r="GL22" s="182"/>
      <c r="GM22" s="182">
        <v>22</v>
      </c>
      <c r="GN22" s="182"/>
      <c r="GO22" s="182"/>
      <c r="GP22" s="182"/>
      <c r="GQ22" s="182"/>
      <c r="GR22" s="182"/>
      <c r="GS22" s="182"/>
      <c r="GT22" s="182"/>
    </row>
    <row r="23" spans="2:202" s="15" customFormat="1" ht="24.75" customHeight="1">
      <c r="C23" s="141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3"/>
      <c r="Q23" s="140"/>
      <c r="R23" s="140"/>
      <c r="S23" s="140"/>
      <c r="T23" s="140"/>
      <c r="U23" s="141" t="s">
        <v>190</v>
      </c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3"/>
      <c r="AL23" s="141">
        <v>0.75</v>
      </c>
      <c r="AM23" s="142"/>
      <c r="AN23" s="142"/>
      <c r="AO23" s="142"/>
      <c r="AP23" s="142"/>
      <c r="AQ23" s="142"/>
      <c r="AR23" s="143"/>
      <c r="AS23" s="157">
        <v>5000</v>
      </c>
      <c r="AT23" s="159"/>
      <c r="AU23" s="159"/>
      <c r="AV23" s="159"/>
      <c r="AW23" s="159"/>
      <c r="AX23" s="159"/>
      <c r="AY23" s="160"/>
      <c r="AZ23" s="154">
        <v>5</v>
      </c>
      <c r="BA23" s="155"/>
      <c r="BB23" s="156"/>
      <c r="BC23" s="157">
        <f>ROUND((AS23*AZ23)/100,2)</f>
        <v>250</v>
      </c>
      <c r="BD23" s="158"/>
      <c r="BE23" s="158"/>
      <c r="BF23" s="158"/>
      <c r="BG23" s="158"/>
      <c r="BH23" s="174"/>
      <c r="BI23" s="157">
        <v>0.25</v>
      </c>
      <c r="BJ23" s="158"/>
      <c r="BK23" s="174"/>
      <c r="BL23" s="157">
        <f>ROUND(AS23*BI23,2)</f>
        <v>1250</v>
      </c>
      <c r="BM23" s="158"/>
      <c r="BN23" s="158"/>
      <c r="BO23" s="158"/>
      <c r="BP23" s="158"/>
      <c r="BQ23" s="158"/>
      <c r="BR23" s="159"/>
      <c r="BS23" s="160"/>
      <c r="BT23" s="218">
        <v>90</v>
      </c>
      <c r="BU23" s="159"/>
      <c r="BV23" s="160"/>
      <c r="BW23" s="157">
        <f>ROUND((AS23*BT23/100),2)</f>
        <v>4500</v>
      </c>
      <c r="BX23" s="158"/>
      <c r="BY23" s="158"/>
      <c r="BZ23" s="158"/>
      <c r="CA23" s="158"/>
      <c r="CB23" s="158"/>
      <c r="CC23" s="158"/>
      <c r="CD23" s="158"/>
      <c r="CE23" s="158"/>
      <c r="CF23" s="158"/>
      <c r="CG23" s="174"/>
      <c r="CH23" s="215"/>
      <c r="CI23" s="216"/>
      <c r="CJ23" s="217"/>
      <c r="CK23" s="157"/>
      <c r="CL23" s="158"/>
      <c r="CM23" s="158"/>
      <c r="CN23" s="158"/>
      <c r="CO23" s="158"/>
      <c r="CP23" s="158"/>
      <c r="CQ23" s="158"/>
      <c r="CR23" s="174"/>
      <c r="CS23" s="154"/>
      <c r="CT23" s="155"/>
      <c r="CU23" s="156"/>
      <c r="CV23" s="157"/>
      <c r="CW23" s="158"/>
      <c r="CX23" s="158"/>
      <c r="CY23" s="158"/>
      <c r="CZ23" s="158"/>
      <c r="DA23" s="158"/>
      <c r="DB23" s="158"/>
      <c r="DC23" s="174"/>
      <c r="DD23" s="157">
        <v>0</v>
      </c>
      <c r="DE23" s="158"/>
      <c r="DF23" s="158"/>
      <c r="DG23" s="158"/>
      <c r="DH23" s="158"/>
      <c r="DI23" s="158"/>
      <c r="DJ23" s="158"/>
      <c r="DK23" s="158"/>
      <c r="DL23" s="158"/>
      <c r="DM23" s="158"/>
      <c r="DN23" s="174"/>
      <c r="DO23" s="215"/>
      <c r="DP23" s="216"/>
      <c r="DQ23" s="216"/>
      <c r="DR23" s="229"/>
      <c r="DS23" s="229"/>
      <c r="DT23" s="229"/>
      <c r="DU23" s="229"/>
      <c r="DV23" s="229"/>
      <c r="DW23" s="229"/>
      <c r="DX23" s="229"/>
      <c r="DY23" s="230"/>
      <c r="DZ23" s="154">
        <v>70</v>
      </c>
      <c r="EA23" s="155"/>
      <c r="EB23" s="156"/>
      <c r="EC23" s="157">
        <f>ROUND(AS23*DZ23/100,2)</f>
        <v>3500</v>
      </c>
      <c r="ED23" s="158"/>
      <c r="EE23" s="158"/>
      <c r="EF23" s="158"/>
      <c r="EG23" s="158"/>
      <c r="EH23" s="158"/>
      <c r="EI23" s="159"/>
      <c r="EJ23" s="160"/>
      <c r="EK23" s="162"/>
      <c r="EL23" s="162"/>
      <c r="EM23" s="162"/>
      <c r="EN23" s="218"/>
      <c r="EO23" s="159"/>
      <c r="EP23" s="159"/>
      <c r="EQ23" s="159"/>
      <c r="ER23" s="159"/>
      <c r="ES23" s="159"/>
      <c r="ET23" s="159"/>
      <c r="EU23" s="160"/>
      <c r="EV23" s="218"/>
      <c r="EW23" s="159"/>
      <c r="EX23" s="159"/>
      <c r="EY23" s="159"/>
      <c r="EZ23" s="159"/>
      <c r="FA23" s="159"/>
      <c r="FB23" s="159"/>
      <c r="FC23" s="160"/>
      <c r="FD23" s="154">
        <v>70</v>
      </c>
      <c r="FE23" s="155"/>
      <c r="FF23" s="156"/>
      <c r="FG23" s="157">
        <f>ROUND((AS23+BC23+BL23+BW23+CK23+CV23+DO23+EC23+EN23+EV23+DD23)*FD23/100,2)</f>
        <v>10150</v>
      </c>
      <c r="FH23" s="158"/>
      <c r="FI23" s="158"/>
      <c r="FJ23" s="158"/>
      <c r="FK23" s="158"/>
      <c r="FL23" s="158"/>
      <c r="FM23" s="159"/>
      <c r="FN23" s="160"/>
      <c r="FO23" s="154">
        <v>50</v>
      </c>
      <c r="FP23" s="155"/>
      <c r="FQ23" s="156"/>
      <c r="FR23" s="157">
        <f>ROUND((AS23+BC23+BL23+BW23+CK23+CV23+DO23+EC23+EN23+EV23+DD23)*FO23/100,2)</f>
        <v>7250</v>
      </c>
      <c r="FS23" s="158"/>
      <c r="FT23" s="158"/>
      <c r="FU23" s="158"/>
      <c r="FV23" s="158"/>
      <c r="FW23" s="158"/>
      <c r="FX23" s="159"/>
      <c r="FY23" s="160"/>
      <c r="FZ23" s="226">
        <f>ROUND((AS23+BC23+BL23+BW23+CK23+CV23+FG23+FR23+DR23+EC23),2)</f>
        <v>31900</v>
      </c>
      <c r="GA23" s="227"/>
      <c r="GB23" s="227"/>
      <c r="GC23" s="227"/>
      <c r="GD23" s="227"/>
      <c r="GE23" s="227"/>
      <c r="GF23" s="227"/>
      <c r="GG23" s="227"/>
      <c r="GH23" s="227"/>
      <c r="GI23" s="227"/>
      <c r="GJ23" s="227"/>
      <c r="GK23" s="227"/>
      <c r="GL23" s="228"/>
      <c r="GM23" s="139"/>
      <c r="GN23" s="139"/>
      <c r="GO23" s="139"/>
      <c r="GP23" s="139"/>
      <c r="GQ23" s="139"/>
      <c r="GR23" s="139"/>
      <c r="GS23" s="139"/>
      <c r="GT23" s="139"/>
    </row>
    <row r="24" spans="2:202" s="15" customFormat="1" ht="24.75" customHeight="1"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40"/>
      <c r="R24" s="140"/>
      <c r="S24" s="140"/>
      <c r="T24" s="140"/>
      <c r="U24" s="141" t="s">
        <v>191</v>
      </c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3"/>
      <c r="AL24" s="141">
        <v>0.75</v>
      </c>
      <c r="AM24" s="142"/>
      <c r="AN24" s="142"/>
      <c r="AO24" s="142"/>
      <c r="AP24" s="142"/>
      <c r="AQ24" s="142"/>
      <c r="AR24" s="143"/>
      <c r="AS24" s="157">
        <v>4150</v>
      </c>
      <c r="AT24" s="159"/>
      <c r="AU24" s="159"/>
      <c r="AV24" s="159"/>
      <c r="AW24" s="159"/>
      <c r="AX24" s="159"/>
      <c r="AY24" s="160"/>
      <c r="AZ24" s="154">
        <v>15</v>
      </c>
      <c r="BA24" s="155"/>
      <c r="BB24" s="156"/>
      <c r="BC24" s="157">
        <f>ROUND((AS24*AZ24)/100,2)</f>
        <v>622.5</v>
      </c>
      <c r="BD24" s="158"/>
      <c r="BE24" s="158"/>
      <c r="BF24" s="158"/>
      <c r="BG24" s="158"/>
      <c r="BH24" s="174"/>
      <c r="BI24" s="157">
        <v>0.25</v>
      </c>
      <c r="BJ24" s="158"/>
      <c r="BK24" s="174"/>
      <c r="BL24" s="157">
        <f>ROUND(AS24*BI24,2)</f>
        <v>1037.5</v>
      </c>
      <c r="BM24" s="158"/>
      <c r="BN24" s="158"/>
      <c r="BO24" s="158"/>
      <c r="BP24" s="158"/>
      <c r="BQ24" s="158"/>
      <c r="BR24" s="158"/>
      <c r="BS24" s="174"/>
      <c r="BT24" s="218">
        <v>80</v>
      </c>
      <c r="BU24" s="159"/>
      <c r="BV24" s="160"/>
      <c r="BW24" s="157">
        <f>ROUND((AS24*BT24/100),2)</f>
        <v>3320</v>
      </c>
      <c r="BX24" s="158"/>
      <c r="BY24" s="158"/>
      <c r="BZ24" s="158"/>
      <c r="CA24" s="158"/>
      <c r="CB24" s="158"/>
      <c r="CC24" s="158"/>
      <c r="CD24" s="158"/>
      <c r="CE24" s="158"/>
      <c r="CF24" s="158"/>
      <c r="CG24" s="174"/>
      <c r="CH24" s="215"/>
      <c r="CI24" s="216"/>
      <c r="CJ24" s="217"/>
      <c r="CK24" s="157"/>
      <c r="CL24" s="158"/>
      <c r="CM24" s="158"/>
      <c r="CN24" s="158"/>
      <c r="CO24" s="158"/>
      <c r="CP24" s="158"/>
      <c r="CQ24" s="158"/>
      <c r="CR24" s="174"/>
      <c r="CS24" s="154"/>
      <c r="CT24" s="155"/>
      <c r="CU24" s="156"/>
      <c r="CV24" s="157"/>
      <c r="CW24" s="158"/>
      <c r="CX24" s="158"/>
      <c r="CY24" s="158"/>
      <c r="CZ24" s="158"/>
      <c r="DA24" s="158"/>
      <c r="DB24" s="158"/>
      <c r="DC24" s="174"/>
      <c r="DD24" s="157">
        <f>ROUND((BZ24*DA24/100),2)</f>
        <v>0</v>
      </c>
      <c r="DE24" s="158"/>
      <c r="DF24" s="158"/>
      <c r="DG24" s="158"/>
      <c r="DH24" s="158"/>
      <c r="DI24" s="158"/>
      <c r="DJ24" s="158"/>
      <c r="DK24" s="158"/>
      <c r="DL24" s="158"/>
      <c r="DM24" s="158"/>
      <c r="DN24" s="174"/>
      <c r="DO24" s="154"/>
      <c r="DP24" s="155"/>
      <c r="DQ24" s="155"/>
      <c r="DR24" s="159"/>
      <c r="DS24" s="159"/>
      <c r="DT24" s="159"/>
      <c r="DU24" s="159"/>
      <c r="DV24" s="159"/>
      <c r="DW24" s="159"/>
      <c r="DX24" s="159"/>
      <c r="DY24" s="160"/>
      <c r="DZ24" s="154">
        <v>60</v>
      </c>
      <c r="EA24" s="155"/>
      <c r="EB24" s="156"/>
      <c r="EC24" s="157">
        <f>ROUND(AS24*DZ24/100,2)</f>
        <v>2490</v>
      </c>
      <c r="ED24" s="158"/>
      <c r="EE24" s="158"/>
      <c r="EF24" s="158"/>
      <c r="EG24" s="158"/>
      <c r="EH24" s="158"/>
      <c r="EI24" s="159"/>
      <c r="EJ24" s="160"/>
      <c r="EK24" s="162"/>
      <c r="EL24" s="162"/>
      <c r="EM24" s="162"/>
      <c r="EN24" s="218"/>
      <c r="EO24" s="159"/>
      <c r="EP24" s="159"/>
      <c r="EQ24" s="159"/>
      <c r="ER24" s="159"/>
      <c r="ES24" s="159"/>
      <c r="ET24" s="159"/>
      <c r="EU24" s="160"/>
      <c r="EV24" s="218"/>
      <c r="EW24" s="159"/>
      <c r="EX24" s="159"/>
      <c r="EY24" s="159"/>
      <c r="EZ24" s="159"/>
      <c r="FA24" s="159"/>
      <c r="FB24" s="159"/>
      <c r="FC24" s="160"/>
      <c r="FD24" s="154">
        <v>70</v>
      </c>
      <c r="FE24" s="155"/>
      <c r="FF24" s="156"/>
      <c r="FG24" s="157">
        <f>ROUND((AS24+BC24+BL24+BW24+CK24+CV24+DO24+EC24+EN24+EV24)*FD24/100,2)</f>
        <v>8134</v>
      </c>
      <c r="FH24" s="158"/>
      <c r="FI24" s="158"/>
      <c r="FJ24" s="158"/>
      <c r="FK24" s="158"/>
      <c r="FL24" s="158"/>
      <c r="FM24" s="159"/>
      <c r="FN24" s="160"/>
      <c r="FO24" s="154">
        <v>50</v>
      </c>
      <c r="FP24" s="155"/>
      <c r="FQ24" s="156"/>
      <c r="FR24" s="157">
        <f>ROUND((AS24+BC24+BL24+BW24+CK24+CV24+DO24+EC24+EN24+EV24)*FO24/100,2)</f>
        <v>5810</v>
      </c>
      <c r="FS24" s="158"/>
      <c r="FT24" s="158"/>
      <c r="FU24" s="158"/>
      <c r="FV24" s="158"/>
      <c r="FW24" s="158"/>
      <c r="FX24" s="159"/>
      <c r="FY24" s="160"/>
      <c r="FZ24" s="226">
        <f>ROUND((AS24+BC24+BL24+BW24+CK24+CV24+FG24+FR24+DR24+EC24),2)</f>
        <v>25564</v>
      </c>
      <c r="GA24" s="227"/>
      <c r="GB24" s="227"/>
      <c r="GC24" s="227"/>
      <c r="GD24" s="227"/>
      <c r="GE24" s="227"/>
      <c r="GF24" s="227"/>
      <c r="GG24" s="227"/>
      <c r="GH24" s="227"/>
      <c r="GI24" s="227"/>
      <c r="GJ24" s="227"/>
      <c r="GK24" s="227"/>
      <c r="GL24" s="228"/>
      <c r="GM24" s="139"/>
      <c r="GN24" s="139"/>
      <c r="GO24" s="139"/>
      <c r="GP24" s="139"/>
      <c r="GQ24" s="139"/>
      <c r="GR24" s="139"/>
      <c r="GS24" s="139"/>
      <c r="GT24" s="139"/>
    </row>
    <row r="25" spans="2:202" s="15" customFormat="1" ht="24" customHeight="1"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40"/>
      <c r="R25" s="140"/>
      <c r="S25" s="140"/>
      <c r="T25" s="140"/>
      <c r="U25" s="141" t="s">
        <v>192</v>
      </c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3"/>
      <c r="AL25" s="141">
        <v>0.5</v>
      </c>
      <c r="AM25" s="142"/>
      <c r="AN25" s="142"/>
      <c r="AO25" s="142"/>
      <c r="AP25" s="142"/>
      <c r="AQ25" s="142"/>
      <c r="AR25" s="143"/>
      <c r="AS25" s="157">
        <v>2850</v>
      </c>
      <c r="AT25" s="159"/>
      <c r="AU25" s="159"/>
      <c r="AV25" s="159"/>
      <c r="AW25" s="159"/>
      <c r="AX25" s="159"/>
      <c r="AY25" s="160"/>
      <c r="AZ25" s="154">
        <v>15</v>
      </c>
      <c r="BA25" s="155"/>
      <c r="BB25" s="156"/>
      <c r="BC25" s="157">
        <f>ROUND((AS25*AZ25)/100,2)</f>
        <v>427.5</v>
      </c>
      <c r="BD25" s="158"/>
      <c r="BE25" s="158"/>
      <c r="BF25" s="158"/>
      <c r="BG25" s="158"/>
      <c r="BH25" s="174"/>
      <c r="BI25" s="157">
        <v>0.25</v>
      </c>
      <c r="BJ25" s="158"/>
      <c r="BK25" s="174"/>
      <c r="BL25" s="157">
        <f>ROUND(AS25*BI25,2)</f>
        <v>712.5</v>
      </c>
      <c r="BM25" s="158"/>
      <c r="BN25" s="158"/>
      <c r="BO25" s="158"/>
      <c r="BP25" s="158"/>
      <c r="BQ25" s="158"/>
      <c r="BR25" s="158"/>
      <c r="BS25" s="174"/>
      <c r="BT25" s="218">
        <v>80</v>
      </c>
      <c r="BU25" s="159"/>
      <c r="BV25" s="160"/>
      <c r="BW25" s="157">
        <f>ROUND((AS25*BT25/100),2)</f>
        <v>2280</v>
      </c>
      <c r="BX25" s="158"/>
      <c r="BY25" s="158"/>
      <c r="BZ25" s="158"/>
      <c r="CA25" s="158"/>
      <c r="CB25" s="158"/>
      <c r="CC25" s="158"/>
      <c r="CD25" s="158"/>
      <c r="CE25" s="158"/>
      <c r="CF25" s="158"/>
      <c r="CG25" s="174"/>
      <c r="CH25" s="215"/>
      <c r="CI25" s="216"/>
      <c r="CJ25" s="217"/>
      <c r="CK25" s="157"/>
      <c r="CL25" s="158"/>
      <c r="CM25" s="158"/>
      <c r="CN25" s="158"/>
      <c r="CO25" s="158"/>
      <c r="CP25" s="158"/>
      <c r="CQ25" s="158"/>
      <c r="CR25" s="174"/>
      <c r="CS25" s="154"/>
      <c r="CT25" s="155"/>
      <c r="CU25" s="156"/>
      <c r="CV25" s="157"/>
      <c r="CW25" s="158"/>
      <c r="CX25" s="158"/>
      <c r="CY25" s="158"/>
      <c r="CZ25" s="158"/>
      <c r="DA25" s="158"/>
      <c r="DB25" s="158"/>
      <c r="DC25" s="174"/>
      <c r="DD25" s="157">
        <f>ROUND((BZ25*DA25/100),2)</f>
        <v>0</v>
      </c>
      <c r="DE25" s="158"/>
      <c r="DF25" s="158"/>
      <c r="DG25" s="158"/>
      <c r="DH25" s="158"/>
      <c r="DI25" s="158"/>
      <c r="DJ25" s="158"/>
      <c r="DK25" s="158"/>
      <c r="DL25" s="158"/>
      <c r="DM25" s="158"/>
      <c r="DN25" s="174"/>
      <c r="DO25" s="154"/>
      <c r="DP25" s="155"/>
      <c r="DQ25" s="155"/>
      <c r="DR25" s="159"/>
      <c r="DS25" s="159"/>
      <c r="DT25" s="159"/>
      <c r="DU25" s="159"/>
      <c r="DV25" s="159"/>
      <c r="DW25" s="159"/>
      <c r="DX25" s="159"/>
      <c r="DY25" s="160"/>
      <c r="DZ25" s="154">
        <v>60</v>
      </c>
      <c r="EA25" s="155"/>
      <c r="EB25" s="156"/>
      <c r="EC25" s="157">
        <f>ROUND(AS25*DZ25/100,2)</f>
        <v>1710</v>
      </c>
      <c r="ED25" s="158"/>
      <c r="EE25" s="158"/>
      <c r="EF25" s="158"/>
      <c r="EG25" s="158"/>
      <c r="EH25" s="158"/>
      <c r="EI25" s="159"/>
      <c r="EJ25" s="160"/>
      <c r="EK25" s="162"/>
      <c r="EL25" s="162"/>
      <c r="EM25" s="162"/>
      <c r="EN25" s="218"/>
      <c r="EO25" s="159"/>
      <c r="EP25" s="159"/>
      <c r="EQ25" s="159"/>
      <c r="ER25" s="159"/>
      <c r="ES25" s="159"/>
      <c r="ET25" s="159"/>
      <c r="EU25" s="160"/>
      <c r="EV25" s="218"/>
      <c r="EW25" s="159"/>
      <c r="EX25" s="159"/>
      <c r="EY25" s="159"/>
      <c r="EZ25" s="159"/>
      <c r="FA25" s="159"/>
      <c r="FB25" s="159"/>
      <c r="FC25" s="160"/>
      <c r="FD25" s="154">
        <v>70</v>
      </c>
      <c r="FE25" s="155"/>
      <c r="FF25" s="156"/>
      <c r="FG25" s="157">
        <f>ROUND((AS25+BC25+BL25+BW25+CK25+CV25+DO25+EC25+EN25+EV25)*FD25/100,2)</f>
        <v>5586</v>
      </c>
      <c r="FH25" s="158"/>
      <c r="FI25" s="158"/>
      <c r="FJ25" s="158"/>
      <c r="FK25" s="158"/>
      <c r="FL25" s="158"/>
      <c r="FM25" s="159"/>
      <c r="FN25" s="160"/>
      <c r="FO25" s="154">
        <v>50</v>
      </c>
      <c r="FP25" s="155"/>
      <c r="FQ25" s="156"/>
      <c r="FR25" s="157">
        <f>ROUND((AS25+BC25+BL25+BW25+CK25+CV25+DO25+EC25+EN25+EV25)*FO25/100,2)</f>
        <v>3990</v>
      </c>
      <c r="FS25" s="158"/>
      <c r="FT25" s="158"/>
      <c r="FU25" s="158"/>
      <c r="FV25" s="158"/>
      <c r="FW25" s="158"/>
      <c r="FX25" s="159"/>
      <c r="FY25" s="160"/>
      <c r="FZ25" s="226">
        <f>ROUND((AS25+BC25+BL25+BW25+CK25+CV25+FG25+FR25+DR25+EC25),2)</f>
        <v>17556</v>
      </c>
      <c r="GA25" s="227"/>
      <c r="GB25" s="227"/>
      <c r="GC25" s="227"/>
      <c r="GD25" s="227"/>
      <c r="GE25" s="227"/>
      <c r="GF25" s="227"/>
      <c r="GG25" s="227"/>
      <c r="GH25" s="227"/>
      <c r="GI25" s="227"/>
      <c r="GJ25" s="227"/>
      <c r="GK25" s="227"/>
      <c r="GL25" s="228"/>
      <c r="GM25" s="139"/>
      <c r="GN25" s="139"/>
      <c r="GO25" s="139"/>
      <c r="GP25" s="139"/>
      <c r="GQ25" s="139"/>
      <c r="GR25" s="139"/>
      <c r="GS25" s="139"/>
      <c r="GT25" s="139"/>
    </row>
    <row r="26" spans="2:202" s="15" customFormat="1" ht="15.95" customHeight="1"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40"/>
      <c r="R26" s="140"/>
      <c r="S26" s="140"/>
      <c r="T26" s="140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41"/>
      <c r="AM26" s="142"/>
      <c r="AN26" s="142"/>
      <c r="AO26" s="142"/>
      <c r="AP26" s="142"/>
      <c r="AQ26" s="142"/>
      <c r="AR26" s="143"/>
      <c r="AS26" s="157"/>
      <c r="AT26" s="159"/>
      <c r="AU26" s="159"/>
      <c r="AV26" s="159"/>
      <c r="AW26" s="159"/>
      <c r="AX26" s="159"/>
      <c r="AY26" s="160"/>
      <c r="AZ26" s="154"/>
      <c r="BA26" s="155"/>
      <c r="BB26" s="156"/>
      <c r="BC26" s="157"/>
      <c r="BD26" s="158"/>
      <c r="BE26" s="158"/>
      <c r="BF26" s="158"/>
      <c r="BG26" s="158"/>
      <c r="BH26" s="174"/>
      <c r="BI26" s="157"/>
      <c r="BJ26" s="158"/>
      <c r="BK26" s="174"/>
      <c r="BL26" s="157"/>
      <c r="BM26" s="158"/>
      <c r="BN26" s="158"/>
      <c r="BO26" s="158"/>
      <c r="BP26" s="158"/>
      <c r="BQ26" s="158"/>
      <c r="BR26" s="159"/>
      <c r="BS26" s="160"/>
      <c r="BT26" s="218"/>
      <c r="BU26" s="159"/>
      <c r="BV26" s="160"/>
      <c r="BW26" s="157"/>
      <c r="BX26" s="158"/>
      <c r="BY26" s="158"/>
      <c r="BZ26" s="158"/>
      <c r="CA26" s="158"/>
      <c r="CB26" s="158"/>
      <c r="CC26" s="158"/>
      <c r="CD26" s="158"/>
      <c r="CE26" s="158"/>
      <c r="CF26" s="158"/>
      <c r="CG26" s="174"/>
      <c r="CH26" s="215"/>
      <c r="CI26" s="216"/>
      <c r="CJ26" s="217"/>
      <c r="CK26" s="157"/>
      <c r="CL26" s="158"/>
      <c r="CM26" s="158"/>
      <c r="CN26" s="158"/>
      <c r="CO26" s="158"/>
      <c r="CP26" s="158"/>
      <c r="CQ26" s="158"/>
      <c r="CR26" s="174"/>
      <c r="CS26" s="154"/>
      <c r="CT26" s="155"/>
      <c r="CU26" s="156"/>
      <c r="CV26" s="157"/>
      <c r="CW26" s="158"/>
      <c r="CX26" s="158"/>
      <c r="CY26" s="158"/>
      <c r="CZ26" s="158"/>
      <c r="DA26" s="158"/>
      <c r="DB26" s="158"/>
      <c r="DC26" s="174"/>
      <c r="DD26" s="157"/>
      <c r="DE26" s="158"/>
      <c r="DF26" s="158"/>
      <c r="DG26" s="158"/>
      <c r="DH26" s="158"/>
      <c r="DI26" s="158"/>
      <c r="DJ26" s="158"/>
      <c r="DK26" s="158"/>
      <c r="DL26" s="158"/>
      <c r="DM26" s="158"/>
      <c r="DN26" s="174"/>
      <c r="DO26" s="154"/>
      <c r="DP26" s="155"/>
      <c r="DQ26" s="155"/>
      <c r="DR26" s="159"/>
      <c r="DS26" s="159"/>
      <c r="DT26" s="159"/>
      <c r="DU26" s="159"/>
      <c r="DV26" s="159"/>
      <c r="DW26" s="159"/>
      <c r="DX26" s="159"/>
      <c r="DY26" s="160"/>
      <c r="DZ26" s="154"/>
      <c r="EA26" s="155"/>
      <c r="EB26" s="156"/>
      <c r="EC26" s="157"/>
      <c r="ED26" s="158"/>
      <c r="EE26" s="158"/>
      <c r="EF26" s="158"/>
      <c r="EG26" s="158"/>
      <c r="EH26" s="158"/>
      <c r="EI26" s="159"/>
      <c r="EJ26" s="160"/>
      <c r="EK26" s="162"/>
      <c r="EL26" s="162"/>
      <c r="EM26" s="162"/>
      <c r="EN26" s="218"/>
      <c r="EO26" s="159"/>
      <c r="EP26" s="159"/>
      <c r="EQ26" s="159"/>
      <c r="ER26" s="159"/>
      <c r="ES26" s="159"/>
      <c r="ET26" s="159"/>
      <c r="EU26" s="160"/>
      <c r="EV26" s="218"/>
      <c r="EW26" s="159"/>
      <c r="EX26" s="159"/>
      <c r="EY26" s="159"/>
      <c r="EZ26" s="159"/>
      <c r="FA26" s="159"/>
      <c r="FB26" s="159"/>
      <c r="FC26" s="160"/>
      <c r="FD26" s="154"/>
      <c r="FE26" s="155"/>
      <c r="FF26" s="156"/>
      <c r="FG26" s="157"/>
      <c r="FH26" s="158"/>
      <c r="FI26" s="158"/>
      <c r="FJ26" s="158"/>
      <c r="FK26" s="158"/>
      <c r="FL26" s="158"/>
      <c r="FM26" s="159"/>
      <c r="FN26" s="160"/>
      <c r="FO26" s="154"/>
      <c r="FP26" s="155"/>
      <c r="FQ26" s="156"/>
      <c r="FR26" s="157"/>
      <c r="FS26" s="158"/>
      <c r="FT26" s="158"/>
      <c r="FU26" s="158"/>
      <c r="FV26" s="158"/>
      <c r="FW26" s="158"/>
      <c r="FX26" s="159"/>
      <c r="FY26" s="160"/>
      <c r="FZ26" s="226"/>
      <c r="GA26" s="227"/>
      <c r="GB26" s="227"/>
      <c r="GC26" s="227"/>
      <c r="GD26" s="227"/>
      <c r="GE26" s="227"/>
      <c r="GF26" s="227"/>
      <c r="GG26" s="227"/>
      <c r="GH26" s="227"/>
      <c r="GI26" s="227"/>
      <c r="GJ26" s="227"/>
      <c r="GK26" s="227"/>
      <c r="GL26" s="228"/>
      <c r="GM26" s="139"/>
      <c r="GN26" s="139"/>
      <c r="GO26" s="139"/>
      <c r="GP26" s="139"/>
      <c r="GQ26" s="139"/>
      <c r="GR26" s="139"/>
      <c r="GS26" s="139"/>
      <c r="GT26" s="139"/>
    </row>
    <row r="27" spans="2:202" s="31" customFormat="1" ht="15.95" customHeight="1">
      <c r="C27" s="136" t="s">
        <v>62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2"/>
      <c r="AL27" s="136">
        <f>SUM(AL23:AR26)</f>
        <v>2</v>
      </c>
      <c r="AM27" s="137"/>
      <c r="AN27" s="137"/>
      <c r="AO27" s="137"/>
      <c r="AP27" s="137"/>
      <c r="AQ27" s="137"/>
      <c r="AR27" s="138"/>
      <c r="AS27" s="150">
        <f>SUM(AS23:AY26)</f>
        <v>12000</v>
      </c>
      <c r="AT27" s="151"/>
      <c r="AU27" s="151"/>
      <c r="AV27" s="151"/>
      <c r="AW27" s="151"/>
      <c r="AX27" s="151"/>
      <c r="AY27" s="152"/>
      <c r="AZ27" s="194">
        <v>10</v>
      </c>
      <c r="BA27" s="195"/>
      <c r="BB27" s="196"/>
      <c r="BC27" s="150">
        <f>SUM(BC22:BC26)</f>
        <v>1307</v>
      </c>
      <c r="BD27" s="170"/>
      <c r="BE27" s="170"/>
      <c r="BF27" s="170"/>
      <c r="BG27" s="170"/>
      <c r="BH27" s="171"/>
      <c r="BI27" s="150"/>
      <c r="BJ27" s="170"/>
      <c r="BK27" s="171"/>
      <c r="BL27" s="150">
        <f>SUM(BL23:BS26)</f>
        <v>3000</v>
      </c>
      <c r="BM27" s="170"/>
      <c r="BN27" s="170"/>
      <c r="BO27" s="170"/>
      <c r="BP27" s="170"/>
      <c r="BQ27" s="170"/>
      <c r="BR27" s="151"/>
      <c r="BS27" s="152"/>
      <c r="BT27" s="78"/>
      <c r="BU27" s="78"/>
      <c r="BV27" s="78"/>
      <c r="BW27" s="150">
        <f>SUM(BW23:CG26)</f>
        <v>10100</v>
      </c>
      <c r="BX27" s="170"/>
      <c r="BY27" s="170"/>
      <c r="BZ27" s="191"/>
      <c r="CA27" s="191"/>
      <c r="CB27" s="191"/>
      <c r="CC27" s="191"/>
      <c r="CD27" s="191"/>
      <c r="CE27" s="191"/>
      <c r="CF27" s="191"/>
      <c r="CG27" s="192"/>
      <c r="CH27" s="235"/>
      <c r="CI27" s="236"/>
      <c r="CJ27" s="237"/>
      <c r="CK27" s="150">
        <f>SUM(CK23:CR26)</f>
        <v>0</v>
      </c>
      <c r="CL27" s="170"/>
      <c r="CM27" s="170"/>
      <c r="CN27" s="170"/>
      <c r="CO27" s="170"/>
      <c r="CP27" s="170"/>
      <c r="CQ27" s="170"/>
      <c r="CR27" s="171"/>
      <c r="CS27" s="194"/>
      <c r="CT27" s="195"/>
      <c r="CU27" s="196"/>
      <c r="CV27" s="150">
        <f>SUM(CV23:DC26)</f>
        <v>0</v>
      </c>
      <c r="CW27" s="170"/>
      <c r="CX27" s="170"/>
      <c r="CY27" s="170"/>
      <c r="CZ27" s="170"/>
      <c r="DA27" s="170"/>
      <c r="DB27" s="170"/>
      <c r="DC27" s="171"/>
      <c r="DD27" s="150">
        <f>SUM(DD23:DN26)</f>
        <v>0</v>
      </c>
      <c r="DE27" s="170"/>
      <c r="DF27" s="170"/>
      <c r="DG27" s="191"/>
      <c r="DH27" s="191"/>
      <c r="DI27" s="191"/>
      <c r="DJ27" s="191"/>
      <c r="DK27" s="191"/>
      <c r="DL27" s="191"/>
      <c r="DM27" s="191"/>
      <c r="DN27" s="192"/>
      <c r="DO27" s="150">
        <f>SUM(DR23:DY26)</f>
        <v>0</v>
      </c>
      <c r="DP27" s="159"/>
      <c r="DQ27" s="159"/>
      <c r="DR27" s="159"/>
      <c r="DS27" s="159"/>
      <c r="DT27" s="159"/>
      <c r="DU27" s="159"/>
      <c r="DV27" s="159"/>
      <c r="DW27" s="159"/>
      <c r="DX27" s="159"/>
      <c r="DY27" s="160"/>
      <c r="DZ27" s="194"/>
      <c r="EA27" s="195"/>
      <c r="EB27" s="196"/>
      <c r="EC27" s="150">
        <f>SUM(EC23:EJ26)</f>
        <v>7700</v>
      </c>
      <c r="ED27" s="170"/>
      <c r="EE27" s="170"/>
      <c r="EF27" s="170"/>
      <c r="EG27" s="170"/>
      <c r="EH27" s="170"/>
      <c r="EI27" s="151"/>
      <c r="EJ27" s="152"/>
      <c r="EK27" s="241"/>
      <c r="EL27" s="241"/>
      <c r="EM27" s="241"/>
      <c r="EN27" s="150">
        <f>SUM(EN23:EU26)</f>
        <v>0</v>
      </c>
      <c r="EO27" s="170"/>
      <c r="EP27" s="170"/>
      <c r="EQ27" s="170"/>
      <c r="ER27" s="170"/>
      <c r="ES27" s="170"/>
      <c r="ET27" s="151"/>
      <c r="EU27" s="152"/>
      <c r="EV27" s="150">
        <f>SUM(EV23:FC26)</f>
        <v>0</v>
      </c>
      <c r="EW27" s="170"/>
      <c r="EX27" s="170"/>
      <c r="EY27" s="170"/>
      <c r="EZ27" s="170"/>
      <c r="FA27" s="170"/>
      <c r="FB27" s="151"/>
      <c r="FC27" s="152"/>
      <c r="FD27" s="194"/>
      <c r="FE27" s="195"/>
      <c r="FF27" s="196"/>
      <c r="FG27" s="150">
        <f>SUM(FG23:FN26)</f>
        <v>23870</v>
      </c>
      <c r="FH27" s="170"/>
      <c r="FI27" s="170"/>
      <c r="FJ27" s="170"/>
      <c r="FK27" s="170"/>
      <c r="FL27" s="170"/>
      <c r="FM27" s="151"/>
      <c r="FN27" s="152"/>
      <c r="FO27" s="194"/>
      <c r="FP27" s="195"/>
      <c r="FQ27" s="196"/>
      <c r="FR27" s="150">
        <f>SUM(FR23:FY26)</f>
        <v>17050</v>
      </c>
      <c r="FS27" s="170"/>
      <c r="FT27" s="170"/>
      <c r="FU27" s="170"/>
      <c r="FV27" s="170"/>
      <c r="FW27" s="170"/>
      <c r="FX27" s="151"/>
      <c r="FY27" s="152"/>
      <c r="FZ27" s="187">
        <f>SUM(FZ23:GL26)</f>
        <v>75020</v>
      </c>
      <c r="GA27" s="187"/>
      <c r="GB27" s="187"/>
      <c r="GC27" s="187"/>
      <c r="GD27" s="187"/>
      <c r="GE27" s="187"/>
      <c r="GF27" s="187"/>
      <c r="GG27" s="187"/>
      <c r="GH27" s="187"/>
      <c r="GI27" s="187"/>
      <c r="GJ27" s="187"/>
      <c r="GK27" s="187"/>
      <c r="GL27" s="187"/>
      <c r="GM27" s="190"/>
      <c r="GN27" s="190"/>
      <c r="GO27" s="190"/>
      <c r="GP27" s="190"/>
      <c r="GQ27" s="190"/>
      <c r="GR27" s="190"/>
      <c r="GS27" s="190"/>
      <c r="GT27" s="190"/>
    </row>
    <row r="28" spans="2:202" s="15" customFormat="1" ht="30.75" customHeight="1">
      <c r="C28" s="141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3"/>
      <c r="Q28" s="140"/>
      <c r="R28" s="140"/>
      <c r="S28" s="140"/>
      <c r="T28" s="140"/>
      <c r="U28" s="139" t="s">
        <v>193</v>
      </c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41">
        <v>0.75</v>
      </c>
      <c r="AM28" s="142"/>
      <c r="AN28" s="142"/>
      <c r="AO28" s="142"/>
      <c r="AP28" s="142"/>
      <c r="AQ28" s="142"/>
      <c r="AR28" s="143"/>
      <c r="AS28" s="157">
        <v>4150</v>
      </c>
      <c r="AT28" s="159"/>
      <c r="AU28" s="159"/>
      <c r="AV28" s="159"/>
      <c r="AW28" s="159"/>
      <c r="AX28" s="159"/>
      <c r="AY28" s="160"/>
      <c r="AZ28" s="154">
        <v>15</v>
      </c>
      <c r="BA28" s="155"/>
      <c r="BB28" s="156"/>
      <c r="BC28" s="157">
        <f>ROUND((AS28*AZ28)/100,2)</f>
        <v>622.5</v>
      </c>
      <c r="BD28" s="158"/>
      <c r="BE28" s="158"/>
      <c r="BF28" s="158"/>
      <c r="BG28" s="158"/>
      <c r="BH28" s="174"/>
      <c r="BI28" s="157">
        <v>0.25</v>
      </c>
      <c r="BJ28" s="158"/>
      <c r="BK28" s="174"/>
      <c r="BL28" s="157">
        <f>ROUND(AS28*BI28,2)</f>
        <v>1037.5</v>
      </c>
      <c r="BM28" s="158"/>
      <c r="BN28" s="158"/>
      <c r="BO28" s="158"/>
      <c r="BP28" s="158"/>
      <c r="BQ28" s="158"/>
      <c r="BR28" s="158"/>
      <c r="BS28" s="174"/>
      <c r="BT28" s="218">
        <v>80</v>
      </c>
      <c r="BU28" s="159"/>
      <c r="BV28" s="160"/>
      <c r="BW28" s="157">
        <f>ROUND((AS28*BT28/100),2)</f>
        <v>3320</v>
      </c>
      <c r="BX28" s="158"/>
      <c r="BY28" s="158"/>
      <c r="BZ28" s="158"/>
      <c r="CA28" s="158"/>
      <c r="CB28" s="158"/>
      <c r="CC28" s="158"/>
      <c r="CD28" s="158"/>
      <c r="CE28" s="158"/>
      <c r="CF28" s="158"/>
      <c r="CG28" s="174"/>
      <c r="CH28" s="215"/>
      <c r="CI28" s="216"/>
      <c r="CJ28" s="217"/>
      <c r="CK28" s="157"/>
      <c r="CL28" s="158"/>
      <c r="CM28" s="158"/>
      <c r="CN28" s="158"/>
      <c r="CO28" s="158"/>
      <c r="CP28" s="158"/>
      <c r="CQ28" s="158"/>
      <c r="CR28" s="174"/>
      <c r="CS28" s="154"/>
      <c r="CT28" s="155"/>
      <c r="CU28" s="156"/>
      <c r="CV28" s="157"/>
      <c r="CW28" s="158"/>
      <c r="CX28" s="158"/>
      <c r="CY28" s="158"/>
      <c r="CZ28" s="158"/>
      <c r="DA28" s="158"/>
      <c r="DB28" s="158"/>
      <c r="DC28" s="174"/>
      <c r="DD28" s="157"/>
      <c r="DE28" s="158"/>
      <c r="DF28" s="158"/>
      <c r="DG28" s="172"/>
      <c r="DH28" s="172"/>
      <c r="DI28" s="172"/>
      <c r="DJ28" s="172"/>
      <c r="DK28" s="172"/>
      <c r="DL28" s="172"/>
      <c r="DM28" s="172"/>
      <c r="DN28" s="173"/>
      <c r="DO28" s="157"/>
      <c r="DP28" s="158"/>
      <c r="DQ28" s="158"/>
      <c r="DR28" s="172"/>
      <c r="DS28" s="172"/>
      <c r="DT28" s="172"/>
      <c r="DU28" s="172"/>
      <c r="DV28" s="172"/>
      <c r="DW28" s="172"/>
      <c r="DX28" s="172"/>
      <c r="DY28" s="173"/>
      <c r="DZ28" s="154">
        <v>60</v>
      </c>
      <c r="EA28" s="155"/>
      <c r="EB28" s="156"/>
      <c r="EC28" s="157">
        <f>ROUND(AS28*DZ28/100,2)</f>
        <v>2490</v>
      </c>
      <c r="ED28" s="158"/>
      <c r="EE28" s="158"/>
      <c r="EF28" s="158"/>
      <c r="EG28" s="158"/>
      <c r="EH28" s="158"/>
      <c r="EI28" s="159"/>
      <c r="EJ28" s="160"/>
      <c r="EK28" s="238"/>
      <c r="EL28" s="238"/>
      <c r="EM28" s="238"/>
      <c r="EN28" s="231"/>
      <c r="EO28" s="232"/>
      <c r="EP28" s="232"/>
      <c r="EQ28" s="232"/>
      <c r="ER28" s="232"/>
      <c r="ES28" s="232"/>
      <c r="ET28" s="232"/>
      <c r="EU28" s="233"/>
      <c r="EV28" s="231"/>
      <c r="EW28" s="232"/>
      <c r="EX28" s="232"/>
      <c r="EY28" s="232"/>
      <c r="EZ28" s="232"/>
      <c r="FA28" s="232"/>
      <c r="FB28" s="232"/>
      <c r="FC28" s="233"/>
      <c r="FD28" s="154">
        <v>70</v>
      </c>
      <c r="FE28" s="155"/>
      <c r="FF28" s="156"/>
      <c r="FG28" s="157">
        <f>ROUND((AS28+BC28+BL28+BW28+CK28+CV28+DO28+EC28+EN28+EV28)*FD28/100,2)</f>
        <v>8134</v>
      </c>
      <c r="FH28" s="158"/>
      <c r="FI28" s="158"/>
      <c r="FJ28" s="158"/>
      <c r="FK28" s="158"/>
      <c r="FL28" s="158"/>
      <c r="FM28" s="159"/>
      <c r="FN28" s="160"/>
      <c r="FO28" s="154">
        <v>50</v>
      </c>
      <c r="FP28" s="155"/>
      <c r="FQ28" s="156"/>
      <c r="FR28" s="157">
        <f>ROUND((AS28+BC28+BL28+BW28+CK28+CV28+DO28+EC28+EN28+EV28)*FO28/100,2)</f>
        <v>5810</v>
      </c>
      <c r="FS28" s="158"/>
      <c r="FT28" s="158"/>
      <c r="FU28" s="158"/>
      <c r="FV28" s="158"/>
      <c r="FW28" s="158"/>
      <c r="FX28" s="159"/>
      <c r="FY28" s="160"/>
      <c r="FZ28" s="226">
        <f>ROUND((AS28+BC28+BL28+BW28+CK28+CV28+FG28+FR28+DR28+EC28),2)</f>
        <v>25564</v>
      </c>
      <c r="GA28" s="227"/>
      <c r="GB28" s="227"/>
      <c r="GC28" s="227"/>
      <c r="GD28" s="227"/>
      <c r="GE28" s="227"/>
      <c r="GF28" s="227"/>
      <c r="GG28" s="227"/>
      <c r="GH28" s="227"/>
      <c r="GI28" s="227"/>
      <c r="GJ28" s="227"/>
      <c r="GK28" s="227"/>
      <c r="GL28" s="228"/>
      <c r="GM28" s="139"/>
      <c r="GN28" s="139"/>
      <c r="GO28" s="139"/>
      <c r="GP28" s="139"/>
      <c r="GQ28" s="139"/>
      <c r="GR28" s="139"/>
      <c r="GS28" s="139"/>
      <c r="GT28" s="139"/>
    </row>
    <row r="29" spans="2:202" s="15" customFormat="1" ht="15.95" customHeight="1"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40"/>
      <c r="R29" s="140"/>
      <c r="S29" s="140"/>
      <c r="T29" s="140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41"/>
      <c r="AM29" s="142"/>
      <c r="AN29" s="142"/>
      <c r="AO29" s="142"/>
      <c r="AP29" s="142"/>
      <c r="AQ29" s="142"/>
      <c r="AR29" s="143"/>
      <c r="AS29" s="157"/>
      <c r="AT29" s="159"/>
      <c r="AU29" s="159"/>
      <c r="AV29" s="159"/>
      <c r="AW29" s="159"/>
      <c r="AX29" s="159"/>
      <c r="AY29" s="160"/>
      <c r="AZ29" s="154"/>
      <c r="BA29" s="155"/>
      <c r="BB29" s="156"/>
      <c r="BC29" s="157"/>
      <c r="BD29" s="158"/>
      <c r="BE29" s="158"/>
      <c r="BF29" s="158"/>
      <c r="BG29" s="158"/>
      <c r="BH29" s="174"/>
      <c r="BI29" s="154"/>
      <c r="BJ29" s="155"/>
      <c r="BK29" s="156"/>
      <c r="BL29" s="157">
        <f>ROUND(AS29*BI29,2)</f>
        <v>0</v>
      </c>
      <c r="BM29" s="158"/>
      <c r="BN29" s="158"/>
      <c r="BO29" s="158"/>
      <c r="BP29" s="158"/>
      <c r="BQ29" s="158"/>
      <c r="BR29" s="159"/>
      <c r="BS29" s="160"/>
      <c r="BT29" s="218"/>
      <c r="BU29" s="159"/>
      <c r="BV29" s="160"/>
      <c r="BW29" s="157">
        <f>ROUND((AS29*BT29/100),2)</f>
        <v>0</v>
      </c>
      <c r="BX29" s="158"/>
      <c r="BY29" s="158"/>
      <c r="BZ29" s="158"/>
      <c r="CA29" s="158"/>
      <c r="CB29" s="158"/>
      <c r="CC29" s="158"/>
      <c r="CD29" s="158"/>
      <c r="CE29" s="158"/>
      <c r="CF29" s="158"/>
      <c r="CG29" s="174"/>
      <c r="CH29" s="215"/>
      <c r="CI29" s="216"/>
      <c r="CJ29" s="217"/>
      <c r="CK29" s="157"/>
      <c r="CL29" s="158"/>
      <c r="CM29" s="158"/>
      <c r="CN29" s="158"/>
      <c r="CO29" s="158"/>
      <c r="CP29" s="158"/>
      <c r="CQ29" s="158"/>
      <c r="CR29" s="174"/>
      <c r="CS29" s="154"/>
      <c r="CT29" s="155"/>
      <c r="CU29" s="156"/>
      <c r="CV29" s="157"/>
      <c r="CW29" s="158"/>
      <c r="CX29" s="158"/>
      <c r="CY29" s="158"/>
      <c r="CZ29" s="158"/>
      <c r="DA29" s="158"/>
      <c r="DB29" s="158"/>
      <c r="DC29" s="174"/>
      <c r="DD29" s="157"/>
      <c r="DE29" s="158"/>
      <c r="DF29" s="158"/>
      <c r="DG29" s="172"/>
      <c r="DH29" s="172"/>
      <c r="DI29" s="172"/>
      <c r="DJ29" s="172"/>
      <c r="DK29" s="172"/>
      <c r="DL29" s="172"/>
      <c r="DM29" s="172"/>
      <c r="DN29" s="173"/>
      <c r="DO29" s="157">
        <v>0</v>
      </c>
      <c r="DP29" s="158"/>
      <c r="DQ29" s="158"/>
      <c r="DR29" s="172"/>
      <c r="DS29" s="172"/>
      <c r="DT29" s="172"/>
      <c r="DU29" s="172"/>
      <c r="DV29" s="172"/>
      <c r="DW29" s="172"/>
      <c r="DX29" s="172"/>
      <c r="DY29" s="173"/>
      <c r="DZ29" s="154"/>
      <c r="EA29" s="155"/>
      <c r="EB29" s="156"/>
      <c r="EC29" s="157">
        <f>ROUND(AS29*DZ29/100,2)</f>
        <v>0</v>
      </c>
      <c r="ED29" s="158"/>
      <c r="EE29" s="158"/>
      <c r="EF29" s="158"/>
      <c r="EG29" s="158"/>
      <c r="EH29" s="158"/>
      <c r="EI29" s="159"/>
      <c r="EJ29" s="160"/>
      <c r="EK29" s="162"/>
      <c r="EL29" s="162"/>
      <c r="EM29" s="162"/>
      <c r="EN29" s="218"/>
      <c r="EO29" s="159"/>
      <c r="EP29" s="159"/>
      <c r="EQ29" s="159"/>
      <c r="ER29" s="159"/>
      <c r="ES29" s="159"/>
      <c r="ET29" s="159"/>
      <c r="EU29" s="160"/>
      <c r="EV29" s="218"/>
      <c r="EW29" s="159"/>
      <c r="EX29" s="159"/>
      <c r="EY29" s="159"/>
      <c r="EZ29" s="159"/>
      <c r="FA29" s="159"/>
      <c r="FB29" s="159"/>
      <c r="FC29" s="160"/>
      <c r="FD29" s="154"/>
      <c r="FE29" s="155"/>
      <c r="FF29" s="156"/>
      <c r="FG29" s="157">
        <f>ROUND((AS29+EC29+EN29+EV29+BW29+BL29)*FD29/100,2)</f>
        <v>0</v>
      </c>
      <c r="FH29" s="158"/>
      <c r="FI29" s="158"/>
      <c r="FJ29" s="158"/>
      <c r="FK29" s="158"/>
      <c r="FL29" s="158"/>
      <c r="FM29" s="159"/>
      <c r="FN29" s="160"/>
      <c r="FO29" s="154"/>
      <c r="FP29" s="155"/>
      <c r="FQ29" s="156"/>
      <c r="FR29" s="157">
        <f>ROUND((AS29+EC29+EN29+EV29+BW29+BL29)*FO29/100,2)</f>
        <v>0</v>
      </c>
      <c r="FS29" s="158"/>
      <c r="FT29" s="158"/>
      <c r="FU29" s="158"/>
      <c r="FV29" s="158"/>
      <c r="FW29" s="158"/>
      <c r="FX29" s="159"/>
      <c r="FY29" s="160"/>
      <c r="FZ29" s="193">
        <f>ROUND(((AS29+EC29+FG29+FR29+EN29+EV29+BW29+BL29)*AL29),2)</f>
        <v>0</v>
      </c>
      <c r="GA29" s="193"/>
      <c r="GB29" s="193"/>
      <c r="GC29" s="193"/>
      <c r="GD29" s="193"/>
      <c r="GE29" s="193"/>
      <c r="GF29" s="193"/>
      <c r="GG29" s="193"/>
      <c r="GH29" s="193"/>
      <c r="GI29" s="193"/>
      <c r="GJ29" s="193"/>
      <c r="GK29" s="193"/>
      <c r="GL29" s="193"/>
      <c r="GM29" s="139"/>
      <c r="GN29" s="139"/>
      <c r="GO29" s="139"/>
      <c r="GP29" s="139"/>
      <c r="GQ29" s="139"/>
      <c r="GR29" s="139"/>
      <c r="GS29" s="139"/>
      <c r="GT29" s="139"/>
    </row>
    <row r="30" spans="2:202" s="15" customFormat="1" ht="30.75" customHeight="1">
      <c r="C30" s="141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3"/>
      <c r="Q30" s="140"/>
      <c r="R30" s="140"/>
      <c r="S30" s="140"/>
      <c r="T30" s="140"/>
      <c r="U30" s="141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3"/>
      <c r="AL30" s="141"/>
      <c r="AM30" s="142"/>
      <c r="AN30" s="142"/>
      <c r="AO30" s="142"/>
      <c r="AP30" s="142"/>
      <c r="AQ30" s="142"/>
      <c r="AR30" s="143"/>
      <c r="AS30" s="157"/>
      <c r="AT30" s="159"/>
      <c r="AU30" s="159"/>
      <c r="AV30" s="159"/>
      <c r="AW30" s="159"/>
      <c r="AX30" s="159"/>
      <c r="AY30" s="160"/>
      <c r="AZ30" s="154">
        <v>10</v>
      </c>
      <c r="BA30" s="155"/>
      <c r="BB30" s="156"/>
      <c r="BC30" s="157">
        <f>ROUND((AS30*AZ30)/100,2)</f>
        <v>0</v>
      </c>
      <c r="BD30" s="158"/>
      <c r="BE30" s="158"/>
      <c r="BF30" s="158"/>
      <c r="BG30" s="158"/>
      <c r="BH30" s="174"/>
      <c r="BI30" s="154"/>
      <c r="BJ30" s="155"/>
      <c r="BK30" s="156"/>
      <c r="BL30" s="157">
        <f>ROUND(AS30*BI30,2)</f>
        <v>0</v>
      </c>
      <c r="BM30" s="158"/>
      <c r="BN30" s="158"/>
      <c r="BO30" s="158"/>
      <c r="BP30" s="158"/>
      <c r="BQ30" s="158"/>
      <c r="BR30" s="159"/>
      <c r="BS30" s="160"/>
      <c r="BT30" s="218"/>
      <c r="BU30" s="159"/>
      <c r="BV30" s="160"/>
      <c r="BW30" s="157">
        <f>ROUND((AS30*BT30/100),2)</f>
        <v>0</v>
      </c>
      <c r="BX30" s="158"/>
      <c r="BY30" s="158"/>
      <c r="BZ30" s="158"/>
      <c r="CA30" s="158"/>
      <c r="CB30" s="158"/>
      <c r="CC30" s="158"/>
      <c r="CD30" s="158"/>
      <c r="CE30" s="158"/>
      <c r="CF30" s="158"/>
      <c r="CG30" s="174"/>
      <c r="CH30" s="215"/>
      <c r="CI30" s="216"/>
      <c r="CJ30" s="217"/>
      <c r="CK30" s="157"/>
      <c r="CL30" s="158"/>
      <c r="CM30" s="158"/>
      <c r="CN30" s="158"/>
      <c r="CO30" s="158"/>
      <c r="CP30" s="158"/>
      <c r="CQ30" s="158"/>
      <c r="CR30" s="174"/>
      <c r="CS30" s="154"/>
      <c r="CT30" s="155"/>
      <c r="CU30" s="156"/>
      <c r="CV30" s="157"/>
      <c r="CW30" s="158"/>
      <c r="CX30" s="158"/>
      <c r="CY30" s="158"/>
      <c r="CZ30" s="158"/>
      <c r="DA30" s="158"/>
      <c r="DB30" s="158"/>
      <c r="DC30" s="174"/>
      <c r="DD30" s="157"/>
      <c r="DE30" s="158"/>
      <c r="DF30" s="158"/>
      <c r="DG30" s="172"/>
      <c r="DH30" s="172"/>
      <c r="DI30" s="172"/>
      <c r="DJ30" s="172"/>
      <c r="DK30" s="172"/>
      <c r="DL30" s="172"/>
      <c r="DM30" s="172"/>
      <c r="DN30" s="173"/>
      <c r="DO30" s="157">
        <v>0</v>
      </c>
      <c r="DP30" s="158"/>
      <c r="DQ30" s="158"/>
      <c r="DR30" s="172"/>
      <c r="DS30" s="172"/>
      <c r="DT30" s="172"/>
      <c r="DU30" s="172"/>
      <c r="DV30" s="172"/>
      <c r="DW30" s="172"/>
      <c r="DX30" s="172"/>
      <c r="DY30" s="173"/>
      <c r="DZ30" s="154"/>
      <c r="EA30" s="155"/>
      <c r="EB30" s="156"/>
      <c r="EC30" s="157">
        <f>ROUND(AS30*DZ30/100,2)</f>
        <v>0</v>
      </c>
      <c r="ED30" s="158"/>
      <c r="EE30" s="158"/>
      <c r="EF30" s="158"/>
      <c r="EG30" s="158"/>
      <c r="EH30" s="158"/>
      <c r="EI30" s="159"/>
      <c r="EJ30" s="160"/>
      <c r="EK30" s="162"/>
      <c r="EL30" s="162"/>
      <c r="EM30" s="162"/>
      <c r="EN30" s="218"/>
      <c r="EO30" s="159"/>
      <c r="EP30" s="159"/>
      <c r="EQ30" s="159"/>
      <c r="ER30" s="159"/>
      <c r="ES30" s="159"/>
      <c r="ET30" s="159"/>
      <c r="EU30" s="160"/>
      <c r="EV30" s="218"/>
      <c r="EW30" s="159"/>
      <c r="EX30" s="159"/>
      <c r="EY30" s="159"/>
      <c r="EZ30" s="159"/>
      <c r="FA30" s="159"/>
      <c r="FB30" s="159"/>
      <c r="FC30" s="160"/>
      <c r="FD30" s="154"/>
      <c r="FE30" s="155"/>
      <c r="FF30" s="156"/>
      <c r="FG30" s="157">
        <f>ROUND((AS30+EC30+EN30+EV30+BW30+BL30+BC30)*FD30/100,2)</f>
        <v>0</v>
      </c>
      <c r="FH30" s="158"/>
      <c r="FI30" s="158"/>
      <c r="FJ30" s="158"/>
      <c r="FK30" s="158"/>
      <c r="FL30" s="158"/>
      <c r="FM30" s="159"/>
      <c r="FN30" s="160"/>
      <c r="FO30" s="154"/>
      <c r="FP30" s="155"/>
      <c r="FQ30" s="156"/>
      <c r="FR30" s="157">
        <f>ROUND((AS30+EC30+EN30+EV30+BW30+BL30+BC30)*FO30/100,2)</f>
        <v>0</v>
      </c>
      <c r="FS30" s="158"/>
      <c r="FT30" s="158"/>
      <c r="FU30" s="158"/>
      <c r="FV30" s="158"/>
      <c r="FW30" s="158"/>
      <c r="FX30" s="159"/>
      <c r="FY30" s="160"/>
      <c r="FZ30" s="193">
        <f>ROUND(((AS30+EC30+FG30+FR30+EN30+EV30+BW30+BL30+BC30)*AL30),2)</f>
        <v>0</v>
      </c>
      <c r="GA30" s="193"/>
      <c r="GB30" s="193"/>
      <c r="GC30" s="193"/>
      <c r="GD30" s="193"/>
      <c r="GE30" s="193"/>
      <c r="GF30" s="193"/>
      <c r="GG30" s="193"/>
      <c r="GH30" s="193"/>
      <c r="GI30" s="193"/>
      <c r="GJ30" s="193"/>
      <c r="GK30" s="193"/>
      <c r="GL30" s="193"/>
      <c r="GM30" s="139"/>
      <c r="GN30" s="139"/>
      <c r="GO30" s="139"/>
      <c r="GP30" s="139"/>
      <c r="GQ30" s="139"/>
      <c r="GR30" s="139"/>
      <c r="GS30" s="139"/>
      <c r="GT30" s="139"/>
    </row>
    <row r="31" spans="2:202" s="15" customFormat="1" ht="30.75" customHeight="1">
      <c r="C31" s="141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3"/>
      <c r="Q31" s="140"/>
      <c r="R31" s="140"/>
      <c r="S31" s="140"/>
      <c r="T31" s="140"/>
      <c r="U31" s="141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3"/>
      <c r="AL31" s="141"/>
      <c r="AM31" s="142"/>
      <c r="AN31" s="142"/>
      <c r="AO31" s="142"/>
      <c r="AP31" s="142"/>
      <c r="AQ31" s="142"/>
      <c r="AR31" s="143"/>
      <c r="AS31" s="157"/>
      <c r="AT31" s="159"/>
      <c r="AU31" s="159"/>
      <c r="AV31" s="159"/>
      <c r="AW31" s="159"/>
      <c r="AX31" s="159"/>
      <c r="AY31" s="160"/>
      <c r="AZ31" s="154">
        <v>10</v>
      </c>
      <c r="BA31" s="155"/>
      <c r="BB31" s="156"/>
      <c r="BC31" s="157">
        <f>ROUND((AS31*AZ31)/100,2)</f>
        <v>0</v>
      </c>
      <c r="BD31" s="158"/>
      <c r="BE31" s="158"/>
      <c r="BF31" s="158"/>
      <c r="BG31" s="158"/>
      <c r="BH31" s="174"/>
      <c r="BI31" s="154"/>
      <c r="BJ31" s="155"/>
      <c r="BK31" s="156"/>
      <c r="BL31" s="157">
        <f>ROUND(AS31*BI31,2)</f>
        <v>0</v>
      </c>
      <c r="BM31" s="158"/>
      <c r="BN31" s="158"/>
      <c r="BO31" s="158"/>
      <c r="BP31" s="158"/>
      <c r="BQ31" s="158"/>
      <c r="BR31" s="159"/>
      <c r="BS31" s="160"/>
      <c r="BT31" s="218"/>
      <c r="BU31" s="159"/>
      <c r="BV31" s="160"/>
      <c r="BW31" s="157">
        <f>ROUND((AS31*BT31/100),2)</f>
        <v>0</v>
      </c>
      <c r="BX31" s="158"/>
      <c r="BY31" s="158"/>
      <c r="BZ31" s="158"/>
      <c r="CA31" s="158"/>
      <c r="CB31" s="158"/>
      <c r="CC31" s="158"/>
      <c r="CD31" s="158"/>
      <c r="CE31" s="158"/>
      <c r="CF31" s="158"/>
      <c r="CG31" s="174"/>
      <c r="CH31" s="215"/>
      <c r="CI31" s="216"/>
      <c r="CJ31" s="217"/>
      <c r="CK31" s="157"/>
      <c r="CL31" s="158"/>
      <c r="CM31" s="158"/>
      <c r="CN31" s="158"/>
      <c r="CO31" s="158"/>
      <c r="CP31" s="158"/>
      <c r="CQ31" s="158"/>
      <c r="CR31" s="174"/>
      <c r="CS31" s="154"/>
      <c r="CT31" s="155"/>
      <c r="CU31" s="156"/>
      <c r="CV31" s="157"/>
      <c r="CW31" s="158"/>
      <c r="CX31" s="158"/>
      <c r="CY31" s="158"/>
      <c r="CZ31" s="158"/>
      <c r="DA31" s="158"/>
      <c r="DB31" s="158"/>
      <c r="DC31" s="174"/>
      <c r="DD31" s="157"/>
      <c r="DE31" s="158"/>
      <c r="DF31" s="158"/>
      <c r="DG31" s="172"/>
      <c r="DH31" s="172"/>
      <c r="DI31" s="172"/>
      <c r="DJ31" s="172"/>
      <c r="DK31" s="172"/>
      <c r="DL31" s="172"/>
      <c r="DM31" s="172"/>
      <c r="DN31" s="173"/>
      <c r="DO31" s="157">
        <v>0</v>
      </c>
      <c r="DP31" s="158"/>
      <c r="DQ31" s="158"/>
      <c r="DR31" s="172"/>
      <c r="DS31" s="172"/>
      <c r="DT31" s="172"/>
      <c r="DU31" s="172"/>
      <c r="DV31" s="172"/>
      <c r="DW31" s="172"/>
      <c r="DX31" s="172"/>
      <c r="DY31" s="173"/>
      <c r="DZ31" s="154"/>
      <c r="EA31" s="155"/>
      <c r="EB31" s="156"/>
      <c r="EC31" s="157">
        <f>ROUND(AS31*DZ31/100,2)</f>
        <v>0</v>
      </c>
      <c r="ED31" s="158"/>
      <c r="EE31" s="158"/>
      <c r="EF31" s="158"/>
      <c r="EG31" s="158"/>
      <c r="EH31" s="158"/>
      <c r="EI31" s="159"/>
      <c r="EJ31" s="160"/>
      <c r="EK31" s="162"/>
      <c r="EL31" s="162"/>
      <c r="EM31" s="162"/>
      <c r="EN31" s="218"/>
      <c r="EO31" s="159"/>
      <c r="EP31" s="159"/>
      <c r="EQ31" s="159"/>
      <c r="ER31" s="159"/>
      <c r="ES31" s="159"/>
      <c r="ET31" s="159"/>
      <c r="EU31" s="160"/>
      <c r="EV31" s="218"/>
      <c r="EW31" s="159"/>
      <c r="EX31" s="159"/>
      <c r="EY31" s="159"/>
      <c r="EZ31" s="159"/>
      <c r="FA31" s="159"/>
      <c r="FB31" s="159"/>
      <c r="FC31" s="160"/>
      <c r="FD31" s="154"/>
      <c r="FE31" s="155"/>
      <c r="FF31" s="156"/>
      <c r="FG31" s="157">
        <f>ROUND((AS31+EC31+EN31+EV31+BW31+BL31+BC31)*FD31/100,2)</f>
        <v>0</v>
      </c>
      <c r="FH31" s="158"/>
      <c r="FI31" s="158"/>
      <c r="FJ31" s="158"/>
      <c r="FK31" s="158"/>
      <c r="FL31" s="158"/>
      <c r="FM31" s="159"/>
      <c r="FN31" s="160"/>
      <c r="FO31" s="154"/>
      <c r="FP31" s="155"/>
      <c r="FQ31" s="156"/>
      <c r="FR31" s="157">
        <f>ROUND((AS31+EC31+EN31+EV31+BW31+BL31+BC31)*FO31/100,2)</f>
        <v>0</v>
      </c>
      <c r="FS31" s="158"/>
      <c r="FT31" s="158"/>
      <c r="FU31" s="158"/>
      <c r="FV31" s="158"/>
      <c r="FW31" s="158"/>
      <c r="FX31" s="159"/>
      <c r="FY31" s="160"/>
      <c r="FZ31" s="193">
        <f>ROUND(((AS31+EC31+FG31+FR31+EN31+EV31+BW31+BL31+BC31)*AL31),2)</f>
        <v>0</v>
      </c>
      <c r="GA31" s="193"/>
      <c r="GB31" s="193"/>
      <c r="GC31" s="193"/>
      <c r="GD31" s="193"/>
      <c r="GE31" s="193"/>
      <c r="GF31" s="193"/>
      <c r="GG31" s="193"/>
      <c r="GH31" s="193"/>
      <c r="GI31" s="193"/>
      <c r="GJ31" s="193"/>
      <c r="GK31" s="193"/>
      <c r="GL31" s="193"/>
      <c r="GM31" s="139"/>
      <c r="GN31" s="139"/>
      <c r="GO31" s="139"/>
      <c r="GP31" s="139"/>
      <c r="GQ31" s="139"/>
      <c r="GR31" s="139"/>
      <c r="GS31" s="139"/>
      <c r="GT31" s="139"/>
    </row>
    <row r="32" spans="2:202" s="15" customFormat="1" ht="30.75" customHeight="1">
      <c r="C32" s="141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3"/>
      <c r="Q32" s="140"/>
      <c r="R32" s="140"/>
      <c r="S32" s="140"/>
      <c r="T32" s="140"/>
      <c r="U32" s="141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3"/>
      <c r="AL32" s="141"/>
      <c r="AM32" s="142"/>
      <c r="AN32" s="142"/>
      <c r="AO32" s="142"/>
      <c r="AP32" s="142"/>
      <c r="AQ32" s="142"/>
      <c r="AR32" s="143"/>
      <c r="AS32" s="157"/>
      <c r="AT32" s="159"/>
      <c r="AU32" s="159"/>
      <c r="AV32" s="159"/>
      <c r="AW32" s="159"/>
      <c r="AX32" s="159"/>
      <c r="AY32" s="160"/>
      <c r="AZ32" s="154">
        <v>10</v>
      </c>
      <c r="BA32" s="155"/>
      <c r="BB32" s="156"/>
      <c r="BC32" s="157">
        <f>ROUND((AS32*AZ32)/100,2)</f>
        <v>0</v>
      </c>
      <c r="BD32" s="158"/>
      <c r="BE32" s="158"/>
      <c r="BF32" s="158"/>
      <c r="BG32" s="158"/>
      <c r="BH32" s="174"/>
      <c r="BI32" s="154"/>
      <c r="BJ32" s="155"/>
      <c r="BK32" s="156"/>
      <c r="BL32" s="157">
        <f>ROUND(AS32*BI32,2)</f>
        <v>0</v>
      </c>
      <c r="BM32" s="158"/>
      <c r="BN32" s="158"/>
      <c r="BO32" s="158"/>
      <c r="BP32" s="158"/>
      <c r="BQ32" s="158"/>
      <c r="BR32" s="159"/>
      <c r="BS32" s="160"/>
      <c r="BT32" s="218"/>
      <c r="BU32" s="159"/>
      <c r="BV32" s="160"/>
      <c r="BW32" s="157">
        <f>ROUND((AS32*BT32/100),2)</f>
        <v>0</v>
      </c>
      <c r="BX32" s="158"/>
      <c r="BY32" s="158"/>
      <c r="BZ32" s="158"/>
      <c r="CA32" s="158"/>
      <c r="CB32" s="158"/>
      <c r="CC32" s="158"/>
      <c r="CD32" s="158"/>
      <c r="CE32" s="158"/>
      <c r="CF32" s="158"/>
      <c r="CG32" s="174"/>
      <c r="CH32" s="215"/>
      <c r="CI32" s="216"/>
      <c r="CJ32" s="217"/>
      <c r="CK32" s="157"/>
      <c r="CL32" s="158"/>
      <c r="CM32" s="158"/>
      <c r="CN32" s="158"/>
      <c r="CO32" s="158"/>
      <c r="CP32" s="158"/>
      <c r="CQ32" s="158"/>
      <c r="CR32" s="174"/>
      <c r="CS32" s="154"/>
      <c r="CT32" s="155"/>
      <c r="CU32" s="156"/>
      <c r="CV32" s="157"/>
      <c r="CW32" s="158"/>
      <c r="CX32" s="158"/>
      <c r="CY32" s="158"/>
      <c r="CZ32" s="158"/>
      <c r="DA32" s="158"/>
      <c r="DB32" s="158"/>
      <c r="DC32" s="174"/>
      <c r="DD32" s="157"/>
      <c r="DE32" s="158"/>
      <c r="DF32" s="158"/>
      <c r="DG32" s="172"/>
      <c r="DH32" s="172"/>
      <c r="DI32" s="172"/>
      <c r="DJ32" s="172"/>
      <c r="DK32" s="172"/>
      <c r="DL32" s="172"/>
      <c r="DM32" s="172"/>
      <c r="DN32" s="173"/>
      <c r="DO32" s="157">
        <v>0</v>
      </c>
      <c r="DP32" s="158"/>
      <c r="DQ32" s="158"/>
      <c r="DR32" s="172"/>
      <c r="DS32" s="172"/>
      <c r="DT32" s="172"/>
      <c r="DU32" s="172"/>
      <c r="DV32" s="172"/>
      <c r="DW32" s="172"/>
      <c r="DX32" s="172"/>
      <c r="DY32" s="173"/>
      <c r="DZ32" s="154"/>
      <c r="EA32" s="155"/>
      <c r="EB32" s="156"/>
      <c r="EC32" s="157">
        <f>ROUND(AS32*DZ32/100,2)</f>
        <v>0</v>
      </c>
      <c r="ED32" s="158"/>
      <c r="EE32" s="158"/>
      <c r="EF32" s="158"/>
      <c r="EG32" s="158"/>
      <c r="EH32" s="158"/>
      <c r="EI32" s="159"/>
      <c r="EJ32" s="160"/>
      <c r="EK32" s="162"/>
      <c r="EL32" s="162"/>
      <c r="EM32" s="162"/>
      <c r="EN32" s="218"/>
      <c r="EO32" s="159"/>
      <c r="EP32" s="159"/>
      <c r="EQ32" s="159"/>
      <c r="ER32" s="159"/>
      <c r="ES32" s="159"/>
      <c r="ET32" s="159"/>
      <c r="EU32" s="160"/>
      <c r="EV32" s="218"/>
      <c r="EW32" s="159"/>
      <c r="EX32" s="159"/>
      <c r="EY32" s="159"/>
      <c r="EZ32" s="159"/>
      <c r="FA32" s="159"/>
      <c r="FB32" s="159"/>
      <c r="FC32" s="160"/>
      <c r="FD32" s="154"/>
      <c r="FE32" s="155"/>
      <c r="FF32" s="156"/>
      <c r="FG32" s="157">
        <f>ROUND((AS32+EC32+EN32+EV32+BW32+BL32+BC32)*FD32/100,2)</f>
        <v>0</v>
      </c>
      <c r="FH32" s="158"/>
      <c r="FI32" s="158"/>
      <c r="FJ32" s="158"/>
      <c r="FK32" s="158"/>
      <c r="FL32" s="158"/>
      <c r="FM32" s="159"/>
      <c r="FN32" s="160"/>
      <c r="FO32" s="154"/>
      <c r="FP32" s="155"/>
      <c r="FQ32" s="156"/>
      <c r="FR32" s="157">
        <f>ROUND((AS32+EC32+EN32+EV32+BW32+BL32+BC32)*FO32/100,2)</f>
        <v>0</v>
      </c>
      <c r="FS32" s="158"/>
      <c r="FT32" s="158"/>
      <c r="FU32" s="158"/>
      <c r="FV32" s="158"/>
      <c r="FW32" s="158"/>
      <c r="FX32" s="159"/>
      <c r="FY32" s="160"/>
      <c r="FZ32" s="193">
        <f>AS32+BC32+BL32+BW32+EC32+FG32+FR32</f>
        <v>0</v>
      </c>
      <c r="GA32" s="193"/>
      <c r="GB32" s="193"/>
      <c r="GC32" s="193"/>
      <c r="GD32" s="193"/>
      <c r="GE32" s="193"/>
      <c r="GF32" s="193"/>
      <c r="GG32" s="193"/>
      <c r="GH32" s="193"/>
      <c r="GI32" s="193"/>
      <c r="GJ32" s="193"/>
      <c r="GK32" s="193"/>
      <c r="GL32" s="193"/>
      <c r="GM32" s="139"/>
      <c r="GN32" s="139"/>
      <c r="GO32" s="139"/>
      <c r="GP32" s="139"/>
      <c r="GQ32" s="139"/>
      <c r="GR32" s="139"/>
      <c r="GS32" s="139"/>
      <c r="GT32" s="139"/>
    </row>
    <row r="33" spans="3:202" s="31" customFormat="1" ht="15.95" customHeight="1">
      <c r="C33" s="136" t="s">
        <v>62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2"/>
      <c r="AL33" s="136">
        <f>SUM(AL28+AL29+AL30+AL31+AL32)</f>
        <v>0.75</v>
      </c>
      <c r="AM33" s="137"/>
      <c r="AN33" s="137"/>
      <c r="AO33" s="137"/>
      <c r="AP33" s="137"/>
      <c r="AQ33" s="137"/>
      <c r="AR33" s="138"/>
      <c r="AS33" s="136">
        <f>SUM(AS28+AS29+AS30+AS31+AS32)</f>
        <v>4150</v>
      </c>
      <c r="AT33" s="137"/>
      <c r="AU33" s="137"/>
      <c r="AV33" s="137"/>
      <c r="AW33" s="137"/>
      <c r="AX33" s="137"/>
      <c r="AY33" s="138"/>
      <c r="AZ33" s="194"/>
      <c r="BA33" s="195"/>
      <c r="BB33" s="196"/>
      <c r="BC33" s="150">
        <f>SUM(BC28:BC32)</f>
        <v>622.5</v>
      </c>
      <c r="BD33" s="170"/>
      <c r="BE33" s="170"/>
      <c r="BF33" s="170"/>
      <c r="BG33" s="170"/>
      <c r="BH33" s="171"/>
      <c r="BI33" s="194"/>
      <c r="BJ33" s="195"/>
      <c r="BK33" s="196"/>
      <c r="BL33" s="150">
        <f>SUM(BL28:BS32)</f>
        <v>1037.5</v>
      </c>
      <c r="BM33" s="170"/>
      <c r="BN33" s="170"/>
      <c r="BO33" s="170"/>
      <c r="BP33" s="170"/>
      <c r="BQ33" s="170"/>
      <c r="BR33" s="151"/>
      <c r="BS33" s="152"/>
      <c r="BT33" s="78"/>
      <c r="BU33" s="78"/>
      <c r="BV33" s="78"/>
      <c r="BW33" s="150">
        <f>SUM(BW28:CG32)</f>
        <v>3320</v>
      </c>
      <c r="BX33" s="170"/>
      <c r="BY33" s="170"/>
      <c r="BZ33" s="191"/>
      <c r="CA33" s="191"/>
      <c r="CB33" s="191"/>
      <c r="CC33" s="191"/>
      <c r="CD33" s="191"/>
      <c r="CE33" s="191"/>
      <c r="CF33" s="191"/>
      <c r="CG33" s="192"/>
      <c r="CH33" s="235"/>
      <c r="CI33" s="236"/>
      <c r="CJ33" s="237"/>
      <c r="CK33" s="150">
        <f>SUM(CK28:CR29)</f>
        <v>0</v>
      </c>
      <c r="CL33" s="170"/>
      <c r="CM33" s="170"/>
      <c r="CN33" s="170"/>
      <c r="CO33" s="170"/>
      <c r="CP33" s="170"/>
      <c r="CQ33" s="170"/>
      <c r="CR33" s="171"/>
      <c r="CS33" s="194"/>
      <c r="CT33" s="195"/>
      <c r="CU33" s="196"/>
      <c r="CV33" s="150">
        <f>SUM(CV28:DC29)</f>
        <v>0</v>
      </c>
      <c r="CW33" s="170"/>
      <c r="CX33" s="170"/>
      <c r="CY33" s="170"/>
      <c r="CZ33" s="170"/>
      <c r="DA33" s="170"/>
      <c r="DB33" s="170"/>
      <c r="DC33" s="171"/>
      <c r="DD33" s="150">
        <f>SUM(DD28:DN29)</f>
        <v>0</v>
      </c>
      <c r="DE33" s="170"/>
      <c r="DF33" s="170"/>
      <c r="DG33" s="191"/>
      <c r="DH33" s="191"/>
      <c r="DI33" s="191"/>
      <c r="DJ33" s="191"/>
      <c r="DK33" s="191"/>
      <c r="DL33" s="191"/>
      <c r="DM33" s="191"/>
      <c r="DN33" s="192"/>
      <c r="DO33" s="150">
        <f>SUM(DR28:DY29)</f>
        <v>0</v>
      </c>
      <c r="DP33" s="159"/>
      <c r="DQ33" s="159"/>
      <c r="DR33" s="159"/>
      <c r="DS33" s="159"/>
      <c r="DT33" s="159"/>
      <c r="DU33" s="159"/>
      <c r="DV33" s="159"/>
      <c r="DW33" s="159"/>
      <c r="DX33" s="159"/>
      <c r="DY33" s="160"/>
      <c r="DZ33" s="194"/>
      <c r="EA33" s="195"/>
      <c r="EB33" s="196"/>
      <c r="EC33" s="150">
        <f>SUM(EC28:EJ32)</f>
        <v>2490</v>
      </c>
      <c r="ED33" s="170"/>
      <c r="EE33" s="170"/>
      <c r="EF33" s="170"/>
      <c r="EG33" s="170"/>
      <c r="EH33" s="170"/>
      <c r="EI33" s="151"/>
      <c r="EJ33" s="152"/>
      <c r="EK33" s="241"/>
      <c r="EL33" s="241"/>
      <c r="EM33" s="241"/>
      <c r="EN33" s="150">
        <f>SUM(EN28:EU29)</f>
        <v>0</v>
      </c>
      <c r="EO33" s="170"/>
      <c r="EP33" s="170"/>
      <c r="EQ33" s="170"/>
      <c r="ER33" s="170"/>
      <c r="ES33" s="170"/>
      <c r="ET33" s="151"/>
      <c r="EU33" s="152"/>
      <c r="EV33" s="150">
        <f>SUM(EV28:FC29)</f>
        <v>0</v>
      </c>
      <c r="EW33" s="170"/>
      <c r="EX33" s="170"/>
      <c r="EY33" s="170"/>
      <c r="EZ33" s="170"/>
      <c r="FA33" s="170"/>
      <c r="FB33" s="151"/>
      <c r="FC33" s="152"/>
      <c r="FD33" s="194"/>
      <c r="FE33" s="195"/>
      <c r="FF33" s="196"/>
      <c r="FG33" s="150">
        <f>SUM(FG28:FN32)</f>
        <v>8134</v>
      </c>
      <c r="FH33" s="170"/>
      <c r="FI33" s="170"/>
      <c r="FJ33" s="170"/>
      <c r="FK33" s="170"/>
      <c r="FL33" s="170"/>
      <c r="FM33" s="151"/>
      <c r="FN33" s="152"/>
      <c r="FO33" s="194"/>
      <c r="FP33" s="195"/>
      <c r="FQ33" s="196"/>
      <c r="FR33" s="150">
        <f>SUM(FR28:FY32)</f>
        <v>5810</v>
      </c>
      <c r="FS33" s="170"/>
      <c r="FT33" s="170"/>
      <c r="FU33" s="170"/>
      <c r="FV33" s="170"/>
      <c r="FW33" s="170"/>
      <c r="FX33" s="151"/>
      <c r="FY33" s="152"/>
      <c r="FZ33" s="187">
        <f>SUM(FZ28:GL32)</f>
        <v>25564</v>
      </c>
      <c r="GA33" s="187"/>
      <c r="GB33" s="187"/>
      <c r="GC33" s="187"/>
      <c r="GD33" s="187"/>
      <c r="GE33" s="187"/>
      <c r="GF33" s="187"/>
      <c r="GG33" s="187"/>
      <c r="GH33" s="187"/>
      <c r="GI33" s="187"/>
      <c r="GJ33" s="187"/>
      <c r="GK33" s="187"/>
      <c r="GL33" s="187"/>
      <c r="GM33" s="190"/>
      <c r="GN33" s="190"/>
      <c r="GO33" s="190"/>
      <c r="GP33" s="190"/>
      <c r="GQ33" s="190"/>
      <c r="GR33" s="190"/>
      <c r="GS33" s="190"/>
      <c r="GT33" s="190"/>
    </row>
    <row r="34" spans="3:202" s="26" customFormat="1" ht="15.95" customHeight="1">
      <c r="C34" s="169" t="s">
        <v>7</v>
      </c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3">
        <f>AL27+AL33</f>
        <v>2.75</v>
      </c>
      <c r="AM34" s="164"/>
      <c r="AN34" s="164"/>
      <c r="AO34" s="164"/>
      <c r="AP34" s="164"/>
      <c r="AQ34" s="164"/>
      <c r="AR34" s="165"/>
      <c r="AS34" s="183">
        <f>AS27+AS33</f>
        <v>16150</v>
      </c>
      <c r="AT34" s="164"/>
      <c r="AU34" s="164"/>
      <c r="AV34" s="164"/>
      <c r="AW34" s="164"/>
      <c r="AX34" s="164"/>
      <c r="AY34" s="165"/>
      <c r="AZ34" s="163"/>
      <c r="BA34" s="164"/>
      <c r="BB34" s="165"/>
      <c r="BC34" s="183">
        <f>BC27+BC33</f>
        <v>1929.5</v>
      </c>
      <c r="BD34" s="164"/>
      <c r="BE34" s="164"/>
      <c r="BF34" s="164"/>
      <c r="BG34" s="164"/>
      <c r="BH34" s="165"/>
      <c r="BI34" s="163"/>
      <c r="BJ34" s="164"/>
      <c r="BK34" s="165"/>
      <c r="BL34" s="183">
        <f>BL27+BL33</f>
        <v>4037.5</v>
      </c>
      <c r="BM34" s="164"/>
      <c r="BN34" s="164"/>
      <c r="BO34" s="164"/>
      <c r="BP34" s="164"/>
      <c r="BQ34" s="164"/>
      <c r="BR34" s="188"/>
      <c r="BS34" s="189"/>
      <c r="BT34" s="79"/>
      <c r="BU34" s="79"/>
      <c r="BV34" s="79"/>
      <c r="BW34" s="183">
        <f>BW27+BW33</f>
        <v>13420</v>
      </c>
      <c r="BX34" s="164"/>
      <c r="BY34" s="164"/>
      <c r="BZ34" s="188"/>
      <c r="CA34" s="188"/>
      <c r="CB34" s="188"/>
      <c r="CC34" s="188"/>
      <c r="CD34" s="188"/>
      <c r="CE34" s="188"/>
      <c r="CF34" s="188"/>
      <c r="CG34" s="189"/>
      <c r="CH34" s="163"/>
      <c r="CI34" s="164"/>
      <c r="CJ34" s="165"/>
      <c r="CK34" s="183">
        <f>CK27+CK33</f>
        <v>0</v>
      </c>
      <c r="CL34" s="184"/>
      <c r="CM34" s="184"/>
      <c r="CN34" s="184"/>
      <c r="CO34" s="184"/>
      <c r="CP34" s="184"/>
      <c r="CQ34" s="184"/>
      <c r="CR34" s="185"/>
      <c r="CS34" s="163"/>
      <c r="CT34" s="164"/>
      <c r="CU34" s="165"/>
      <c r="CV34" s="183">
        <f>CV27+CV33</f>
        <v>0</v>
      </c>
      <c r="CW34" s="184"/>
      <c r="CX34" s="184"/>
      <c r="CY34" s="184"/>
      <c r="CZ34" s="184"/>
      <c r="DA34" s="184"/>
      <c r="DB34" s="184"/>
      <c r="DC34" s="185"/>
      <c r="DD34" s="183">
        <f>DD27+DD33</f>
        <v>0</v>
      </c>
      <c r="DE34" s="164"/>
      <c r="DF34" s="164"/>
      <c r="DG34" s="188"/>
      <c r="DH34" s="188"/>
      <c r="DI34" s="188"/>
      <c r="DJ34" s="188"/>
      <c r="DK34" s="188"/>
      <c r="DL34" s="188"/>
      <c r="DM34" s="188"/>
      <c r="DN34" s="189"/>
      <c r="DO34" s="183">
        <f>DO27+DO33</f>
        <v>0</v>
      </c>
      <c r="DP34" s="159"/>
      <c r="DQ34" s="159"/>
      <c r="DR34" s="159"/>
      <c r="DS34" s="159"/>
      <c r="DT34" s="159"/>
      <c r="DU34" s="159"/>
      <c r="DV34" s="159"/>
      <c r="DW34" s="159"/>
      <c r="DX34" s="159"/>
      <c r="DY34" s="160"/>
      <c r="DZ34" s="163"/>
      <c r="EA34" s="164"/>
      <c r="EB34" s="165"/>
      <c r="EC34" s="183">
        <f>EC27+EC33</f>
        <v>10190</v>
      </c>
      <c r="ED34" s="164"/>
      <c r="EE34" s="164"/>
      <c r="EF34" s="164"/>
      <c r="EG34" s="164"/>
      <c r="EH34" s="164"/>
      <c r="EI34" s="188"/>
      <c r="EJ34" s="189"/>
      <c r="EK34" s="242"/>
      <c r="EL34" s="242"/>
      <c r="EM34" s="242"/>
      <c r="EN34" s="183">
        <f>EN27+EN33</f>
        <v>0</v>
      </c>
      <c r="EO34" s="164"/>
      <c r="EP34" s="164"/>
      <c r="EQ34" s="164"/>
      <c r="ER34" s="164"/>
      <c r="ES34" s="164"/>
      <c r="ET34" s="188"/>
      <c r="EU34" s="189"/>
      <c r="EV34" s="183">
        <f>EV27+EV33</f>
        <v>0</v>
      </c>
      <c r="EW34" s="164"/>
      <c r="EX34" s="164"/>
      <c r="EY34" s="164"/>
      <c r="EZ34" s="164"/>
      <c r="FA34" s="164"/>
      <c r="FB34" s="188"/>
      <c r="FC34" s="189"/>
      <c r="FD34" s="163"/>
      <c r="FE34" s="164"/>
      <c r="FF34" s="165"/>
      <c r="FG34" s="183">
        <f>FG27+FG33</f>
        <v>32004</v>
      </c>
      <c r="FH34" s="164"/>
      <c r="FI34" s="164"/>
      <c r="FJ34" s="164"/>
      <c r="FK34" s="164"/>
      <c r="FL34" s="164"/>
      <c r="FM34" s="188"/>
      <c r="FN34" s="189"/>
      <c r="FO34" s="163"/>
      <c r="FP34" s="164"/>
      <c r="FQ34" s="165"/>
      <c r="FR34" s="183">
        <f>FR27+FR33</f>
        <v>22860</v>
      </c>
      <c r="FS34" s="164"/>
      <c r="FT34" s="164"/>
      <c r="FU34" s="164"/>
      <c r="FV34" s="164"/>
      <c r="FW34" s="164"/>
      <c r="FX34" s="188"/>
      <c r="FY34" s="189"/>
      <c r="FZ34" s="205">
        <f>FZ27+FZ33</f>
        <v>100584</v>
      </c>
      <c r="GA34" s="205"/>
      <c r="GB34" s="205"/>
      <c r="GC34" s="205"/>
      <c r="GD34" s="205"/>
      <c r="GE34" s="205"/>
      <c r="GF34" s="205"/>
      <c r="GG34" s="205"/>
      <c r="GH34" s="205"/>
      <c r="GI34" s="205"/>
      <c r="GJ34" s="205"/>
      <c r="GK34" s="205"/>
      <c r="GL34" s="205"/>
      <c r="GM34" s="186"/>
      <c r="GN34" s="186"/>
      <c r="GO34" s="186"/>
      <c r="GP34" s="186"/>
      <c r="GQ34" s="186"/>
      <c r="GR34" s="186"/>
      <c r="GS34" s="186"/>
      <c r="GT34" s="186"/>
    </row>
    <row r="35" spans="3:202" s="8" customFormat="1" ht="12.75"/>
    <row r="36" spans="3:202" s="8" customFormat="1" ht="12.75"/>
    <row r="37" spans="3:202" s="8" customFormat="1" ht="12.75"/>
    <row r="38" spans="3:202" s="8" customFormat="1" ht="12.75"/>
    <row r="39" spans="3:202" s="15" customFormat="1" ht="12.75">
      <c r="Y39" s="25" t="s">
        <v>28</v>
      </c>
      <c r="Z39" s="28"/>
      <c r="AB39" s="117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R39" s="117"/>
      <c r="AS39" s="117"/>
      <c r="AT39" s="117"/>
      <c r="AU39" s="117"/>
      <c r="AV39" s="117"/>
      <c r="AW39" s="117"/>
      <c r="AX39" s="117"/>
      <c r="AY39" s="117"/>
      <c r="AZ39" s="117"/>
      <c r="BA39" s="117"/>
      <c r="BB39" s="117"/>
      <c r="BC39" s="117"/>
      <c r="BD39" s="117"/>
      <c r="BE39" s="117"/>
      <c r="BF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7"/>
      <c r="BW39" s="117"/>
      <c r="BX39" s="117"/>
      <c r="BY39" s="117"/>
      <c r="BZ39" s="117"/>
      <c r="CA39" s="117"/>
      <c r="CB39" s="117"/>
      <c r="CC39" s="117"/>
      <c r="CD39" s="117"/>
      <c r="CE39" s="117"/>
      <c r="CF39" s="117"/>
      <c r="CG39" s="117"/>
      <c r="CH39" s="117"/>
      <c r="CI39" s="117"/>
      <c r="CJ39" s="117"/>
      <c r="CK39" s="117"/>
      <c r="CL39" s="117"/>
      <c r="CM39" s="117"/>
      <c r="CN39" s="117"/>
      <c r="CO39" s="117"/>
      <c r="CP39" s="117"/>
      <c r="CQ39" s="117"/>
      <c r="CR39" s="117"/>
      <c r="CS39" s="117"/>
      <c r="CT39" s="117"/>
      <c r="CU39" s="117"/>
      <c r="CV39" s="117"/>
      <c r="CW39" s="117"/>
      <c r="CX39" s="117"/>
      <c r="CY39" s="117"/>
      <c r="CZ39" s="117"/>
      <c r="DA39" s="117"/>
      <c r="DB39" s="117"/>
      <c r="DC39" s="117"/>
      <c r="DD39" s="117"/>
      <c r="DE39" s="117"/>
      <c r="DF39" s="117"/>
      <c r="DG39" s="117"/>
      <c r="DH39" s="117"/>
      <c r="DI39" s="117"/>
      <c r="DJ39" s="117"/>
      <c r="DK39" s="117"/>
      <c r="DL39" s="117"/>
      <c r="DM39" s="117"/>
      <c r="DN39" s="117"/>
      <c r="DO39" s="117"/>
      <c r="DP39" s="117"/>
      <c r="DQ39" s="117"/>
      <c r="DR39" s="117"/>
      <c r="DS39" s="117"/>
      <c r="DT39" s="117"/>
      <c r="DU39" s="117"/>
      <c r="DV39" s="117"/>
      <c r="DW39" s="117"/>
      <c r="DX39" s="117"/>
      <c r="DY39" s="117"/>
      <c r="DZ39" s="117"/>
      <c r="EA39" s="117"/>
      <c r="EB39" s="117"/>
      <c r="EC39" s="117"/>
      <c r="ED39" s="117"/>
      <c r="EE39" s="117"/>
      <c r="EF39" s="117"/>
      <c r="EG39" s="117"/>
      <c r="EH39" s="117"/>
      <c r="EI39" s="117"/>
      <c r="EJ39" s="117"/>
      <c r="EK39" s="117"/>
      <c r="EL39" s="117"/>
      <c r="EM39" s="117"/>
      <c r="EN39" s="117"/>
      <c r="EO39" s="117"/>
      <c r="EP39" s="117"/>
      <c r="EQ39" s="117"/>
      <c r="ER39" s="117"/>
      <c r="ES39" s="117"/>
      <c r="ET39" s="117"/>
      <c r="EU39" s="117"/>
      <c r="EV39" s="117"/>
      <c r="EW39" s="117"/>
      <c r="EX39" s="117"/>
      <c r="EY39" s="117"/>
      <c r="EZ39" s="117"/>
      <c r="FA39" s="117"/>
      <c r="FB39" s="117"/>
      <c r="FC39" s="117"/>
      <c r="FD39" s="117"/>
      <c r="FE39" s="117"/>
      <c r="FF39" s="117"/>
      <c r="FG39" s="117"/>
      <c r="FH39" s="117"/>
      <c r="FI39" s="117"/>
      <c r="FJ39" s="117"/>
      <c r="FK39" s="117"/>
      <c r="FL39" s="117"/>
      <c r="FM39" s="117"/>
      <c r="FN39" s="117"/>
      <c r="FO39" s="117"/>
      <c r="FP39" s="117"/>
      <c r="FQ39" s="117"/>
      <c r="FR39" s="117"/>
      <c r="FS39" s="117"/>
      <c r="FT39" s="117"/>
      <c r="FU39" s="117"/>
      <c r="FV39" s="117"/>
      <c r="FW39" s="117"/>
      <c r="FX39" s="117"/>
      <c r="FY39" s="117"/>
    </row>
    <row r="40" spans="3:202" s="19" customFormat="1" ht="12.75">
      <c r="G40" s="20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T40" s="22"/>
      <c r="W40" s="21"/>
      <c r="X40" s="21"/>
      <c r="Y40" s="21"/>
      <c r="Z40" s="27"/>
      <c r="AA40" s="27"/>
      <c r="AB40" s="119" t="s">
        <v>5</v>
      </c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R40" s="126" t="s">
        <v>29</v>
      </c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J40" s="126" t="s">
        <v>6</v>
      </c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26"/>
      <c r="BX40" s="126"/>
      <c r="BY40" s="126"/>
      <c r="BZ40" s="126"/>
      <c r="CA40" s="126"/>
      <c r="CB40" s="126"/>
      <c r="CC40" s="126"/>
      <c r="CD40" s="126"/>
      <c r="CE40" s="126"/>
      <c r="CF40" s="126"/>
      <c r="CG40" s="126"/>
      <c r="CH40" s="126"/>
      <c r="CI40" s="126"/>
      <c r="CJ40" s="126"/>
      <c r="CK40" s="126"/>
      <c r="CL40" s="126"/>
      <c r="CM40" s="126"/>
      <c r="CN40" s="126"/>
      <c r="CO40" s="126"/>
      <c r="CP40" s="126"/>
      <c r="CQ40" s="126"/>
      <c r="CR40" s="126"/>
      <c r="CS40" s="126"/>
      <c r="CT40" s="126"/>
      <c r="CU40" s="126"/>
      <c r="CV40" s="126"/>
      <c r="CW40" s="126"/>
      <c r="CX40" s="126"/>
      <c r="CY40" s="126"/>
      <c r="CZ40" s="126"/>
      <c r="DA40" s="126"/>
      <c r="DB40" s="126"/>
      <c r="DC40" s="126"/>
      <c r="DD40" s="126"/>
      <c r="DE40" s="126"/>
      <c r="DF40" s="126"/>
      <c r="DG40" s="126"/>
      <c r="DH40" s="126"/>
      <c r="DI40" s="126"/>
      <c r="DJ40" s="126"/>
      <c r="DK40" s="126"/>
      <c r="DL40" s="126"/>
      <c r="DM40" s="126"/>
      <c r="DN40" s="126"/>
      <c r="DO40" s="126"/>
      <c r="DP40" s="126"/>
      <c r="DQ40" s="126"/>
      <c r="DR40" s="126"/>
      <c r="DS40" s="126"/>
      <c r="DT40" s="126"/>
      <c r="DU40" s="126"/>
      <c r="DV40" s="126"/>
      <c r="DW40" s="126"/>
      <c r="DX40" s="126"/>
      <c r="DY40" s="126"/>
      <c r="DZ40" s="126"/>
      <c r="EA40" s="126"/>
      <c r="EB40" s="126"/>
      <c r="EC40" s="126"/>
      <c r="ED40" s="126"/>
      <c r="EE40" s="126"/>
      <c r="EF40" s="126"/>
      <c r="EG40" s="126"/>
      <c r="EH40" s="126"/>
      <c r="EI40" s="126"/>
      <c r="EJ40" s="126"/>
      <c r="EK40" s="126"/>
      <c r="EL40" s="126"/>
      <c r="EM40" s="126"/>
      <c r="EN40" s="126"/>
      <c r="EO40" s="126"/>
      <c r="EP40" s="126"/>
      <c r="EQ40" s="126"/>
      <c r="ER40" s="126"/>
      <c r="ES40" s="126"/>
      <c r="ET40" s="126"/>
      <c r="EU40" s="126"/>
      <c r="EV40" s="126"/>
      <c r="EW40" s="126"/>
      <c r="EX40" s="126"/>
      <c r="EY40" s="126"/>
      <c r="EZ40" s="126"/>
      <c r="FA40" s="126"/>
      <c r="FB40" s="126"/>
      <c r="FC40" s="126"/>
      <c r="FD40" s="126"/>
      <c r="FE40" s="126"/>
      <c r="FF40" s="126"/>
      <c r="FG40" s="126"/>
      <c r="FH40" s="126"/>
      <c r="FI40" s="126"/>
      <c r="FJ40" s="126"/>
      <c r="FK40" s="126"/>
      <c r="FL40" s="126"/>
      <c r="FM40" s="126"/>
      <c r="FN40" s="126"/>
      <c r="FO40" s="126"/>
      <c r="FP40" s="126"/>
      <c r="FQ40" s="126"/>
      <c r="FR40" s="126"/>
      <c r="FS40" s="126"/>
      <c r="FT40" s="126"/>
      <c r="FU40" s="126"/>
      <c r="FV40" s="126"/>
      <c r="FW40" s="126"/>
      <c r="FX40" s="126"/>
      <c r="FY40" s="126"/>
    </row>
    <row r="41" spans="3:202" s="15" customFormat="1" ht="12.75"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T41" s="16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</row>
    <row r="42" spans="3:202" s="15" customFormat="1" ht="12.75">
      <c r="S42" s="26"/>
      <c r="Y42" s="25" t="s">
        <v>30</v>
      </c>
      <c r="Z42" s="28"/>
      <c r="AB42" s="117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R42" s="117"/>
      <c r="AS42" s="117"/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  <c r="BE42" s="117"/>
      <c r="BF42" s="117"/>
      <c r="BG42" s="117"/>
      <c r="BH42" s="117"/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7"/>
      <c r="CL42" s="117"/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117"/>
      <c r="CZ42" s="117"/>
      <c r="DA42" s="117"/>
      <c r="DB42" s="117"/>
      <c r="DC42" s="117"/>
      <c r="DD42" s="117"/>
      <c r="DE42" s="117"/>
      <c r="DF42" s="117"/>
      <c r="DG42" s="117"/>
      <c r="DH42" s="117"/>
      <c r="DI42" s="117"/>
      <c r="DJ42" s="117"/>
      <c r="DK42" s="117"/>
      <c r="DL42" s="117"/>
      <c r="DM42" s="117"/>
      <c r="DN42" s="117"/>
      <c r="DO42" s="117"/>
      <c r="DP42" s="117"/>
      <c r="DQ42" s="117"/>
      <c r="DR42" s="117"/>
      <c r="DS42" s="117"/>
      <c r="DT42" s="117"/>
      <c r="DU42" s="117"/>
      <c r="DV42" s="117"/>
      <c r="DW42" s="117"/>
      <c r="DX42" s="117"/>
      <c r="DY42" s="117"/>
      <c r="DZ42" s="117"/>
      <c r="EA42" s="117"/>
      <c r="EB42" s="117"/>
      <c r="EC42" s="117"/>
      <c r="ED42" s="117"/>
      <c r="EE42" s="117"/>
      <c r="EF42" s="117"/>
      <c r="EG42" s="117"/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7"/>
      <c r="EY42" s="117"/>
      <c r="EZ42" s="117"/>
      <c r="FA42" s="117"/>
      <c r="FB42" s="117"/>
      <c r="FC42" s="117"/>
      <c r="FD42" s="117"/>
      <c r="FE42" s="117"/>
      <c r="FF42" s="117"/>
      <c r="FG42" s="117"/>
      <c r="FH42" s="117"/>
      <c r="FI42" s="117"/>
      <c r="FJ42" s="117"/>
      <c r="FK42" s="117"/>
      <c r="FL42" s="117"/>
      <c r="FM42" s="117"/>
      <c r="FN42" s="117"/>
      <c r="FO42" s="117"/>
      <c r="FP42" s="117"/>
      <c r="FQ42" s="117"/>
      <c r="FR42" s="117"/>
      <c r="FS42" s="117"/>
      <c r="FT42" s="117"/>
      <c r="FU42" s="117"/>
      <c r="FV42" s="117"/>
      <c r="FW42" s="117"/>
      <c r="FX42" s="117"/>
      <c r="FY42" s="117"/>
    </row>
    <row r="43" spans="3:202" s="19" customFormat="1" ht="12.75">
      <c r="Z43" s="27"/>
      <c r="AA43" s="27"/>
      <c r="AB43" s="119" t="s">
        <v>29</v>
      </c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R43" s="126" t="s">
        <v>6</v>
      </c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/>
      <c r="BF43" s="126"/>
      <c r="BG43" s="126"/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6"/>
      <c r="BS43" s="126"/>
      <c r="BT43" s="126"/>
      <c r="BU43" s="126"/>
      <c r="BV43" s="126"/>
      <c r="BW43" s="126"/>
      <c r="BX43" s="126"/>
      <c r="BY43" s="126"/>
      <c r="BZ43" s="126"/>
      <c r="CA43" s="126"/>
      <c r="CB43" s="126"/>
      <c r="CC43" s="126"/>
      <c r="CD43" s="126"/>
      <c r="CE43" s="126"/>
      <c r="CF43" s="126"/>
      <c r="CG43" s="126"/>
      <c r="CH43" s="126"/>
      <c r="CI43" s="126"/>
      <c r="CJ43" s="126"/>
      <c r="CK43" s="126"/>
      <c r="CL43" s="126"/>
      <c r="CM43" s="126"/>
      <c r="CN43" s="126"/>
      <c r="CO43" s="126"/>
      <c r="CP43" s="126"/>
      <c r="CQ43" s="126"/>
      <c r="CR43" s="126"/>
      <c r="CS43" s="126"/>
      <c r="CT43" s="126"/>
      <c r="CU43" s="126"/>
      <c r="CV43" s="126"/>
      <c r="CW43" s="126"/>
      <c r="CX43" s="126"/>
      <c r="CY43" s="126"/>
      <c r="CZ43" s="126"/>
      <c r="DA43" s="126"/>
      <c r="DB43" s="126"/>
      <c r="DC43" s="126"/>
      <c r="DD43" s="126"/>
      <c r="DE43" s="126"/>
      <c r="DF43" s="126"/>
      <c r="DG43" s="126"/>
      <c r="DH43" s="126"/>
      <c r="DI43" s="126"/>
      <c r="DJ43" s="126"/>
      <c r="DK43" s="126"/>
      <c r="DL43" s="126"/>
      <c r="DM43" s="126"/>
      <c r="DN43" s="126"/>
      <c r="DO43" s="126"/>
      <c r="DP43" s="126"/>
      <c r="DQ43" s="126"/>
      <c r="DR43" s="126"/>
      <c r="DS43" s="126"/>
      <c r="DT43" s="126"/>
      <c r="DU43" s="126"/>
      <c r="DV43" s="126"/>
      <c r="DW43" s="126"/>
      <c r="DX43" s="126"/>
      <c r="DY43" s="126"/>
      <c r="DZ43" s="126"/>
      <c r="EA43" s="126"/>
      <c r="EB43" s="126"/>
      <c r="EC43" s="126"/>
      <c r="ED43" s="126"/>
      <c r="EE43" s="126"/>
      <c r="EF43" s="126"/>
      <c r="EG43" s="126"/>
      <c r="EH43" s="126"/>
      <c r="EI43" s="126"/>
      <c r="EJ43" s="126"/>
      <c r="EK43" s="126"/>
      <c r="EL43" s="126"/>
      <c r="EM43" s="126"/>
      <c r="EN43" s="126"/>
      <c r="EO43" s="126"/>
      <c r="EP43" s="126"/>
      <c r="EQ43" s="126"/>
      <c r="ER43" s="126"/>
      <c r="ES43" s="126"/>
      <c r="ET43" s="126"/>
      <c r="EU43" s="126"/>
      <c r="EV43" s="126"/>
      <c r="EW43" s="126"/>
      <c r="EX43" s="126"/>
      <c r="EY43" s="126"/>
      <c r="EZ43" s="126"/>
      <c r="FA43" s="126"/>
      <c r="FB43" s="126"/>
      <c r="FC43" s="126"/>
      <c r="FD43" s="126"/>
      <c r="FE43" s="126"/>
      <c r="FF43" s="126"/>
      <c r="FG43" s="126"/>
      <c r="FH43" s="126"/>
      <c r="FI43" s="126"/>
      <c r="FJ43" s="126"/>
      <c r="FK43" s="126"/>
      <c r="FL43" s="126"/>
      <c r="FM43" s="126"/>
      <c r="FN43" s="126"/>
      <c r="FO43" s="126"/>
      <c r="FP43" s="126"/>
      <c r="FQ43" s="126"/>
      <c r="FR43" s="126"/>
      <c r="FS43" s="126"/>
      <c r="FT43" s="126"/>
      <c r="FU43" s="126"/>
      <c r="FV43" s="126"/>
      <c r="FW43" s="126"/>
      <c r="FX43" s="126"/>
      <c r="FY43" s="126"/>
    </row>
    <row r="44" spans="3:202" s="8" customFormat="1" ht="12.75"/>
    <row r="45" spans="3:202" s="8" customFormat="1" ht="12.75"/>
    <row r="46" spans="3:202" s="8" customFormat="1" ht="27" customHeight="1">
      <c r="C46" s="166" t="s">
        <v>178</v>
      </c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4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  <c r="AH46" s="234"/>
      <c r="AI46" s="234"/>
      <c r="AJ46" s="234"/>
      <c r="AK46" s="234"/>
      <c r="AL46" s="234"/>
      <c r="AM46" s="234"/>
      <c r="AN46" s="128"/>
      <c r="AO46" s="128"/>
      <c r="AP46" s="128"/>
      <c r="AQ46" s="30"/>
      <c r="AR46" s="124">
        <v>0</v>
      </c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</row>
    <row r="47" spans="3:202" s="8" customFormat="1" ht="24.75" customHeight="1">
      <c r="C47" s="166" t="s">
        <v>179</v>
      </c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234"/>
      <c r="AG47" s="234"/>
      <c r="AH47" s="234"/>
      <c r="AI47" s="234"/>
      <c r="AJ47" s="234"/>
      <c r="AK47" s="234"/>
      <c r="AL47" s="234"/>
      <c r="AM47" s="234"/>
      <c r="AN47" s="128"/>
      <c r="AO47" s="128"/>
      <c r="AP47" s="128"/>
      <c r="AQ47" s="30"/>
      <c r="AR47" s="124">
        <v>0</v>
      </c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</row>
    <row r="48" spans="3:202" s="8" customFormat="1" ht="24" customHeight="1">
      <c r="C48" s="166" t="s">
        <v>144</v>
      </c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  <c r="AB48" s="166"/>
      <c r="AC48" s="166"/>
      <c r="AD48" s="166"/>
      <c r="AE48" s="166"/>
      <c r="AF48" s="166"/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R48" s="124">
        <f>'Резерв на отп'!E18</f>
        <v>150533.87755102044</v>
      </c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</row>
    <row r="49" spans="3:58" s="8" customFormat="1" ht="24" customHeight="1">
      <c r="C49" s="166" t="s">
        <v>117</v>
      </c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R49" s="124">
        <f>(FZ34*12)+AR46+AR47+AR48</f>
        <v>1357541.8775510204</v>
      </c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</row>
    <row r="50" spans="3:58" s="8" customFormat="1" ht="12.75">
      <c r="C50" s="121" t="s">
        <v>121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R50" s="124">
        <f>AR49*30.2%</f>
        <v>409977.64702040813</v>
      </c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/>
      <c r="BF50" s="124"/>
    </row>
    <row r="51" spans="3:58" s="32" customFormat="1" ht="12.75">
      <c r="C51" s="115" t="s">
        <v>63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R51" s="116">
        <f>AR49+AR50</f>
        <v>1767519.5245714285</v>
      </c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</row>
    <row r="52" spans="3:58" s="8" customFormat="1" ht="12.75"/>
    <row r="53" spans="3:58" s="8" customFormat="1" ht="12.75"/>
    <row r="54" spans="3:58" s="8" customFormat="1" ht="12.75"/>
    <row r="55" spans="3:58" s="8" customFormat="1" ht="12.75"/>
    <row r="56" spans="3:58" s="8" customFormat="1" ht="12.75"/>
    <row r="57" spans="3:58" s="8" customFormat="1" ht="12.75"/>
    <row r="58" spans="3:58" s="8" customFormat="1" ht="12.75"/>
    <row r="59" spans="3:58" s="8" customFormat="1" ht="12.75"/>
    <row r="60" spans="3:58" s="8" customFormat="1" ht="12.75"/>
    <row r="61" spans="3:58" s="8" customFormat="1" ht="12.75"/>
    <row r="62" spans="3:58" s="8" customFormat="1" ht="12.75"/>
    <row r="63" spans="3:58" s="8" customFormat="1" ht="12.75"/>
    <row r="64" spans="3:58" s="8" customFormat="1" ht="12.75"/>
    <row r="65" s="8" customFormat="1" ht="12.75"/>
    <row r="66" s="8" customFormat="1" ht="12.75"/>
    <row r="67" s="8" customFormat="1" ht="12.75"/>
    <row r="68" s="8" customFormat="1" ht="12.75"/>
    <row r="69" s="8" customFormat="1" ht="12.75"/>
    <row r="70" s="8" customFormat="1" ht="12.75"/>
  </sheetData>
  <mergeCells count="430">
    <mergeCell ref="W17:BL17"/>
    <mergeCell ref="W16:BL16"/>
    <mergeCell ref="C28:P28"/>
    <mergeCell ref="Q28:T28"/>
    <mergeCell ref="CK26:CR26"/>
    <mergeCell ref="CK30:CR30"/>
    <mergeCell ref="CS30:CU30"/>
    <mergeCell ref="CV30:DC30"/>
    <mergeCell ref="DD30:DN30"/>
    <mergeCell ref="CS25:CU25"/>
    <mergeCell ref="CV25:DC25"/>
    <mergeCell ref="CS27:CU27"/>
    <mergeCell ref="CV26:DC26"/>
    <mergeCell ref="CS26:CU26"/>
    <mergeCell ref="Q29:T29"/>
    <mergeCell ref="U29:AK29"/>
    <mergeCell ref="AL29:AR29"/>
    <mergeCell ref="AS29:AY29"/>
    <mergeCell ref="BI29:BK29"/>
    <mergeCell ref="CV29:DC29"/>
    <mergeCell ref="AZ28:BB28"/>
    <mergeCell ref="BL27:BS27"/>
    <mergeCell ref="BW27:CG27"/>
    <mergeCell ref="BC27:BH27"/>
    <mergeCell ref="CH27:CJ27"/>
    <mergeCell ref="FZ33:GL33"/>
    <mergeCell ref="GM33:GT33"/>
    <mergeCell ref="DZ33:EB33"/>
    <mergeCell ref="FO33:FQ33"/>
    <mergeCell ref="FR33:FY33"/>
    <mergeCell ref="CH34:CJ34"/>
    <mergeCell ref="EV33:FC33"/>
    <mergeCell ref="EN34:EU34"/>
    <mergeCell ref="EK33:EM33"/>
    <mergeCell ref="EK34:EM34"/>
    <mergeCell ref="CK34:CR34"/>
    <mergeCell ref="DO34:DY34"/>
    <mergeCell ref="GM27:GT27"/>
    <mergeCell ref="FO27:FQ27"/>
    <mergeCell ref="FR27:FY27"/>
    <mergeCell ref="FZ28:GL28"/>
    <mergeCell ref="GM28:GT28"/>
    <mergeCell ref="FZ27:GL27"/>
    <mergeCell ref="EK27:EM27"/>
    <mergeCell ref="DZ27:EB27"/>
    <mergeCell ref="EC27:EJ27"/>
    <mergeCell ref="FW16:GT16"/>
    <mergeCell ref="BJ39:FY39"/>
    <mergeCell ref="FD34:FF34"/>
    <mergeCell ref="FG34:FN34"/>
    <mergeCell ref="FZ34:GL34"/>
    <mergeCell ref="GM34:GT34"/>
    <mergeCell ref="EK28:EM28"/>
    <mergeCell ref="EV23:FC23"/>
    <mergeCell ref="EN24:EU24"/>
    <mergeCell ref="EV24:FC24"/>
    <mergeCell ref="BT20:BV21"/>
    <mergeCell ref="BT22:BV22"/>
    <mergeCell ref="BT23:BV23"/>
    <mergeCell ref="BT24:BV24"/>
    <mergeCell ref="EK26:EM26"/>
    <mergeCell ref="CH28:CJ28"/>
    <mergeCell ref="CK28:CR28"/>
    <mergeCell ref="CS28:CU28"/>
    <mergeCell ref="CV23:DC23"/>
    <mergeCell ref="CS23:CU23"/>
    <mergeCell ref="CH26:CJ26"/>
    <mergeCell ref="GM29:GT29"/>
    <mergeCell ref="FZ29:GL29"/>
    <mergeCell ref="CH29:CJ29"/>
    <mergeCell ref="C33:AK33"/>
    <mergeCell ref="AL33:AR33"/>
    <mergeCell ref="AS33:AY33"/>
    <mergeCell ref="AZ33:BB33"/>
    <mergeCell ref="EK29:EM29"/>
    <mergeCell ref="FO29:FQ29"/>
    <mergeCell ref="FR29:FY29"/>
    <mergeCell ref="FD29:FF29"/>
    <mergeCell ref="FG29:FN29"/>
    <mergeCell ref="EN29:EU29"/>
    <mergeCell ref="EV29:FC29"/>
    <mergeCell ref="EC29:EJ29"/>
    <mergeCell ref="FD33:FF33"/>
    <mergeCell ref="BI33:BK33"/>
    <mergeCell ref="EC33:EJ33"/>
    <mergeCell ref="CS33:CU33"/>
    <mergeCell ref="DO33:DY33"/>
    <mergeCell ref="BL33:BS33"/>
    <mergeCell ref="BW33:CG33"/>
    <mergeCell ref="CH33:CJ33"/>
    <mergeCell ref="CK33:CR33"/>
    <mergeCell ref="CV33:DC33"/>
    <mergeCell ref="C29:P29"/>
    <mergeCell ref="BT29:BV29"/>
    <mergeCell ref="FG33:FN33"/>
    <mergeCell ref="EV28:FC28"/>
    <mergeCell ref="BC33:BH33"/>
    <mergeCell ref="EN33:EU33"/>
    <mergeCell ref="DD33:DN33"/>
    <mergeCell ref="AR39:BF39"/>
    <mergeCell ref="AZ29:BB29"/>
    <mergeCell ref="BC29:BH29"/>
    <mergeCell ref="BL29:BS29"/>
    <mergeCell ref="CV28:DC28"/>
    <mergeCell ref="BW29:CG29"/>
    <mergeCell ref="DZ29:EB29"/>
    <mergeCell ref="CK29:CR29"/>
    <mergeCell ref="CS29:CU29"/>
    <mergeCell ref="DD29:DN29"/>
    <mergeCell ref="FD28:FF28"/>
    <mergeCell ref="FG28:FN28"/>
    <mergeCell ref="AS28:AY28"/>
    <mergeCell ref="DO29:DY29"/>
    <mergeCell ref="BW28:CG28"/>
    <mergeCell ref="AS34:AY34"/>
    <mergeCell ref="C34:AK34"/>
    <mergeCell ref="DD34:DN34"/>
    <mergeCell ref="AB40:AP40"/>
    <mergeCell ref="AR40:BF40"/>
    <mergeCell ref="BJ40:FY40"/>
    <mergeCell ref="CV34:DC34"/>
    <mergeCell ref="DZ34:EB34"/>
    <mergeCell ref="EC34:EJ34"/>
    <mergeCell ref="FR34:FY34"/>
    <mergeCell ref="FR28:FY28"/>
    <mergeCell ref="CK27:CR27"/>
    <mergeCell ref="FG27:FN27"/>
    <mergeCell ref="DZ28:EB28"/>
    <mergeCell ref="AR46:BF46"/>
    <mergeCell ref="FO34:FQ34"/>
    <mergeCell ref="C49:AP49"/>
    <mergeCell ref="AR49:BF49"/>
    <mergeCell ref="AB42:AP42"/>
    <mergeCell ref="AR42:FY42"/>
    <mergeCell ref="AB43:AP43"/>
    <mergeCell ref="AR43:FY43"/>
    <mergeCell ref="C47:AP47"/>
    <mergeCell ref="EV34:FC34"/>
    <mergeCell ref="AR47:BF47"/>
    <mergeCell ref="AB39:AP39"/>
    <mergeCell ref="AL34:AR34"/>
    <mergeCell ref="CS34:CU34"/>
    <mergeCell ref="AZ34:BB34"/>
    <mergeCell ref="BL34:BS34"/>
    <mergeCell ref="BW34:CG34"/>
    <mergeCell ref="BC34:BH34"/>
    <mergeCell ref="BI34:BK34"/>
    <mergeCell ref="C46:AP46"/>
    <mergeCell ref="FD27:FF27"/>
    <mergeCell ref="DD27:DN27"/>
    <mergeCell ref="DD28:DN28"/>
    <mergeCell ref="CV27:DC27"/>
    <mergeCell ref="EN28:EU28"/>
    <mergeCell ref="EV27:FC27"/>
    <mergeCell ref="FO28:FQ28"/>
    <mergeCell ref="EN27:EU27"/>
    <mergeCell ref="DO27:DY27"/>
    <mergeCell ref="DO28:DY28"/>
    <mergeCell ref="BW26:CG26"/>
    <mergeCell ref="BT26:BV26"/>
    <mergeCell ref="BC26:BH26"/>
    <mergeCell ref="BI26:BK26"/>
    <mergeCell ref="EV26:FC26"/>
    <mergeCell ref="U28:AK28"/>
    <mergeCell ref="AL28:AR28"/>
    <mergeCell ref="C27:AK27"/>
    <mergeCell ref="AL27:AR27"/>
    <mergeCell ref="C26:P26"/>
    <mergeCell ref="Q26:T26"/>
    <mergeCell ref="U26:AK26"/>
    <mergeCell ref="AL26:AR26"/>
    <mergeCell ref="AS27:AY27"/>
    <mergeCell ref="AZ27:BB27"/>
    <mergeCell ref="AS26:AY26"/>
    <mergeCell ref="AZ26:BB26"/>
    <mergeCell ref="BL26:BS26"/>
    <mergeCell ref="BI27:BK27"/>
    <mergeCell ref="BC28:BH28"/>
    <mergeCell ref="BL28:BS28"/>
    <mergeCell ref="BT28:BV28"/>
    <mergeCell ref="BI28:BK28"/>
    <mergeCell ref="EC28:EJ28"/>
    <mergeCell ref="U25:AK25"/>
    <mergeCell ref="AL25:AR25"/>
    <mergeCell ref="GM25:GT25"/>
    <mergeCell ref="FR25:FY25"/>
    <mergeCell ref="GM26:GT26"/>
    <mergeCell ref="FD26:FF26"/>
    <mergeCell ref="FG26:FN26"/>
    <mergeCell ref="FO26:FQ26"/>
    <mergeCell ref="FR26:FY26"/>
    <mergeCell ref="EK25:EM25"/>
    <mergeCell ref="FO25:FQ25"/>
    <mergeCell ref="FD25:FF25"/>
    <mergeCell ref="FG25:FN25"/>
    <mergeCell ref="EN25:EU25"/>
    <mergeCell ref="FZ25:GL25"/>
    <mergeCell ref="EV25:FC25"/>
    <mergeCell ref="DO25:DY25"/>
    <mergeCell ref="DO26:DY26"/>
    <mergeCell ref="CH25:CJ25"/>
    <mergeCell ref="CK25:CR25"/>
    <mergeCell ref="FZ26:GL26"/>
    <mergeCell ref="DZ26:EB26"/>
    <mergeCell ref="EC26:EJ26"/>
    <mergeCell ref="EN26:EU26"/>
    <mergeCell ref="DZ25:EB25"/>
    <mergeCell ref="EC25:EJ25"/>
    <mergeCell ref="BW25:CG25"/>
    <mergeCell ref="BI25:BK25"/>
    <mergeCell ref="BW24:CG24"/>
    <mergeCell ref="BI24:BK24"/>
    <mergeCell ref="BT25:BV25"/>
    <mergeCell ref="CH24:CJ24"/>
    <mergeCell ref="CK24:CR24"/>
    <mergeCell ref="DD24:DN24"/>
    <mergeCell ref="CV24:DC24"/>
    <mergeCell ref="CS24:CU24"/>
    <mergeCell ref="GM23:GT23"/>
    <mergeCell ref="DZ23:EB23"/>
    <mergeCell ref="EC23:EJ23"/>
    <mergeCell ref="EK23:EM23"/>
    <mergeCell ref="FZ23:GL23"/>
    <mergeCell ref="DO24:DY24"/>
    <mergeCell ref="FD24:FF24"/>
    <mergeCell ref="FG24:FN24"/>
    <mergeCell ref="BW23:CG23"/>
    <mergeCell ref="FR23:FY23"/>
    <mergeCell ref="DO23:DY23"/>
    <mergeCell ref="EN23:EU23"/>
    <mergeCell ref="CH23:CJ23"/>
    <mergeCell ref="CK23:CR23"/>
    <mergeCell ref="FD23:FF23"/>
    <mergeCell ref="FG23:FN23"/>
    <mergeCell ref="FO23:FQ23"/>
    <mergeCell ref="GM24:GT24"/>
    <mergeCell ref="FO24:FQ24"/>
    <mergeCell ref="FR24:FY24"/>
    <mergeCell ref="FR22:FY22"/>
    <mergeCell ref="EV22:FC22"/>
    <mergeCell ref="FG22:FN22"/>
    <mergeCell ref="DZ24:EB24"/>
    <mergeCell ref="EC24:EJ24"/>
    <mergeCell ref="EK24:EM24"/>
    <mergeCell ref="FZ24:GL24"/>
    <mergeCell ref="BI23:BK23"/>
    <mergeCell ref="EN22:EU22"/>
    <mergeCell ref="DO22:DY22"/>
    <mergeCell ref="DD22:DN22"/>
    <mergeCell ref="BI22:BK22"/>
    <mergeCell ref="DD23:DN23"/>
    <mergeCell ref="BL23:BS23"/>
    <mergeCell ref="FZ22:GL22"/>
    <mergeCell ref="BL24:BS24"/>
    <mergeCell ref="GM12:GN12"/>
    <mergeCell ref="FD20:FF21"/>
    <mergeCell ref="DO20:DY21"/>
    <mergeCell ref="FG20:FN21"/>
    <mergeCell ref="EC20:EJ21"/>
    <mergeCell ref="Q22:T22"/>
    <mergeCell ref="U22:AK22"/>
    <mergeCell ref="AS22:AY22"/>
    <mergeCell ref="DZ20:EB21"/>
    <mergeCell ref="EK20:EM21"/>
    <mergeCell ref="EN20:EU21"/>
    <mergeCell ref="BW20:CG21"/>
    <mergeCell ref="CV20:DC21"/>
    <mergeCell ref="CH22:CJ22"/>
    <mergeCell ref="CK22:CR22"/>
    <mergeCell ref="BW22:CG22"/>
    <mergeCell ref="CV22:DC22"/>
    <mergeCell ref="CS22:CU22"/>
    <mergeCell ref="GM22:GT22"/>
    <mergeCell ref="DZ22:EB22"/>
    <mergeCell ref="EC22:EJ22"/>
    <mergeCell ref="EK22:EM22"/>
    <mergeCell ref="FD22:FF22"/>
    <mergeCell ref="FO22:FQ22"/>
    <mergeCell ref="GE5:GT5"/>
    <mergeCell ref="GE6:GT6"/>
    <mergeCell ref="C7:FU7"/>
    <mergeCell ref="GE7:GT7"/>
    <mergeCell ref="FZ19:GL21"/>
    <mergeCell ref="BI20:BK21"/>
    <mergeCell ref="DD20:DN21"/>
    <mergeCell ref="BL20:BS21"/>
    <mergeCell ref="GB12:GC12"/>
    <mergeCell ref="AZ19:FY19"/>
    <mergeCell ref="GR12:GT12"/>
    <mergeCell ref="CH20:CJ21"/>
    <mergeCell ref="CK20:CR21"/>
    <mergeCell ref="C19:T19"/>
    <mergeCell ref="U19:AK21"/>
    <mergeCell ref="AL19:AR21"/>
    <mergeCell ref="AS19:AY21"/>
    <mergeCell ref="GM19:GT21"/>
    <mergeCell ref="EV20:FC21"/>
    <mergeCell ref="FO20:FQ21"/>
    <mergeCell ref="FR20:FY21"/>
    <mergeCell ref="DY16:FN16"/>
    <mergeCell ref="FW13:GO13"/>
    <mergeCell ref="GE12:GJ12"/>
    <mergeCell ref="C51:AP51"/>
    <mergeCell ref="AR51:BF51"/>
    <mergeCell ref="C48:AP48"/>
    <mergeCell ref="AR48:BF48"/>
    <mergeCell ref="C8:FU8"/>
    <mergeCell ref="L10:AK11"/>
    <mergeCell ref="AM10:AZ10"/>
    <mergeCell ref="BA10:BN10"/>
    <mergeCell ref="AM11:AZ11"/>
    <mergeCell ref="BA11:BN11"/>
    <mergeCell ref="AP13:AR13"/>
    <mergeCell ref="Q20:T21"/>
    <mergeCell ref="Q13:X13"/>
    <mergeCell ref="AB13:AD13"/>
    <mergeCell ref="AF13:AM13"/>
    <mergeCell ref="C20:P21"/>
    <mergeCell ref="C50:AP50"/>
    <mergeCell ref="AR50:BF50"/>
    <mergeCell ref="AL22:AR22"/>
    <mergeCell ref="C23:P23"/>
    <mergeCell ref="Q23:T23"/>
    <mergeCell ref="U23:AK23"/>
    <mergeCell ref="AL23:AR23"/>
    <mergeCell ref="AS23:AY23"/>
    <mergeCell ref="C24:P24"/>
    <mergeCell ref="DD25:DN25"/>
    <mergeCell ref="DD26:DN26"/>
    <mergeCell ref="C25:P25"/>
    <mergeCell ref="AZ20:BB21"/>
    <mergeCell ref="BC20:BH21"/>
    <mergeCell ref="BL22:BS22"/>
    <mergeCell ref="CS20:CU21"/>
    <mergeCell ref="AZ23:BB23"/>
    <mergeCell ref="C22:P22"/>
    <mergeCell ref="AZ22:BB22"/>
    <mergeCell ref="BC22:BH22"/>
    <mergeCell ref="BC23:BH23"/>
    <mergeCell ref="BC25:BH25"/>
    <mergeCell ref="AS25:AY25"/>
    <mergeCell ref="AZ25:BB25"/>
    <mergeCell ref="BL25:BS25"/>
    <mergeCell ref="Q24:T24"/>
    <mergeCell ref="U24:AK24"/>
    <mergeCell ref="AL24:AR24"/>
    <mergeCell ref="AS24:AY24"/>
    <mergeCell ref="AZ24:BB24"/>
    <mergeCell ref="BC24:BH24"/>
    <mergeCell ref="Q25:T25"/>
    <mergeCell ref="AS30:AY30"/>
    <mergeCell ref="AZ30:BB30"/>
    <mergeCell ref="BC30:BH30"/>
    <mergeCell ref="BI30:BK30"/>
    <mergeCell ref="C30:P30"/>
    <mergeCell ref="Q30:T30"/>
    <mergeCell ref="U30:AK30"/>
    <mergeCell ref="AL30:AR30"/>
    <mergeCell ref="EK30:EM30"/>
    <mergeCell ref="DZ30:EB30"/>
    <mergeCell ref="EC30:EJ30"/>
    <mergeCell ref="EN30:EU30"/>
    <mergeCell ref="BL30:BS30"/>
    <mergeCell ref="BT30:BV30"/>
    <mergeCell ref="BW30:CG30"/>
    <mergeCell ref="CH30:CJ30"/>
    <mergeCell ref="DO30:DY30"/>
    <mergeCell ref="GM30:GT30"/>
    <mergeCell ref="C31:P31"/>
    <mergeCell ref="Q31:T31"/>
    <mergeCell ref="U31:AK31"/>
    <mergeCell ref="AL31:AR31"/>
    <mergeCell ref="AS31:AY31"/>
    <mergeCell ref="AZ31:BB31"/>
    <mergeCell ref="BC31:BH31"/>
    <mergeCell ref="EV30:FC30"/>
    <mergeCell ref="FD30:FF30"/>
    <mergeCell ref="BI31:BK31"/>
    <mergeCell ref="BL31:BS31"/>
    <mergeCell ref="BT31:BV31"/>
    <mergeCell ref="BW31:CG31"/>
    <mergeCell ref="FR30:FY30"/>
    <mergeCell ref="FZ30:GL30"/>
    <mergeCell ref="FG30:FN30"/>
    <mergeCell ref="FO30:FQ30"/>
    <mergeCell ref="DD31:DN31"/>
    <mergeCell ref="DO31:DY31"/>
    <mergeCell ref="DZ31:EB31"/>
    <mergeCell ref="EC31:EJ31"/>
    <mergeCell ref="CH31:CJ31"/>
    <mergeCell ref="CK31:CR31"/>
    <mergeCell ref="CS31:CU31"/>
    <mergeCell ref="CV31:DC31"/>
    <mergeCell ref="FG31:FN31"/>
    <mergeCell ref="FO31:FQ31"/>
    <mergeCell ref="FR31:FY31"/>
    <mergeCell ref="FZ31:GL31"/>
    <mergeCell ref="EK31:EM31"/>
    <mergeCell ref="EN31:EU31"/>
    <mergeCell ref="EV31:FC31"/>
    <mergeCell ref="FD31:FF31"/>
    <mergeCell ref="GM31:GT31"/>
    <mergeCell ref="C32:P32"/>
    <mergeCell ref="Q32:T32"/>
    <mergeCell ref="U32:AK32"/>
    <mergeCell ref="AL32:AR32"/>
    <mergeCell ref="AS32:AY32"/>
    <mergeCell ref="AZ32:BB32"/>
    <mergeCell ref="BC32:BH32"/>
    <mergeCell ref="BI32:BK32"/>
    <mergeCell ref="BL32:BS32"/>
    <mergeCell ref="FR32:FY32"/>
    <mergeCell ref="CS32:CU32"/>
    <mergeCell ref="CV32:DC32"/>
    <mergeCell ref="DD32:DN32"/>
    <mergeCell ref="DO32:DY32"/>
    <mergeCell ref="BT32:BV32"/>
    <mergeCell ref="BW32:CG32"/>
    <mergeCell ref="CH32:CJ32"/>
    <mergeCell ref="CK32:CR32"/>
    <mergeCell ref="FZ32:GL32"/>
    <mergeCell ref="DZ32:EB32"/>
    <mergeCell ref="GM32:GT32"/>
    <mergeCell ref="EC32:EJ32"/>
    <mergeCell ref="EK32:EM32"/>
    <mergeCell ref="EN32:EU32"/>
    <mergeCell ref="EV32:FC32"/>
    <mergeCell ref="FD32:FF32"/>
    <mergeCell ref="FG32:FN32"/>
    <mergeCell ref="FO32:FQ32"/>
  </mergeCells>
  <phoneticPr fontId="2" type="noConversion"/>
  <pageMargins left="0.16" right="0.16" top="0.75" bottom="0.3" header="0.3" footer="0.3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C1:ED65"/>
  <sheetViews>
    <sheetView topLeftCell="A14" workbookViewId="0">
      <selection activeCell="AR31" sqref="AR31:BF31"/>
    </sheetView>
  </sheetViews>
  <sheetFormatPr defaultColWidth="1.42578125" defaultRowHeight="15"/>
  <cols>
    <col min="1" max="2" width="1.42578125" style="1"/>
    <col min="3" max="57" width="1.140625" style="1" customWidth="1"/>
    <col min="58" max="78" width="0.85546875" style="1" customWidth="1"/>
    <col min="79" max="79" width="2.5703125" style="1" customWidth="1"/>
    <col min="80" max="97" width="0.85546875" style="1" customWidth="1"/>
    <col min="98" max="113" width="1.140625" style="1" customWidth="1"/>
    <col min="114" max="127" width="1.42578125" style="1"/>
    <col min="128" max="128" width="7.85546875" style="1" bestFit="1" customWidth="1"/>
    <col min="129" max="16384" width="1.42578125" style="1"/>
  </cols>
  <sheetData>
    <row r="1" spans="3:134" s="3" customFormat="1" ht="11.25" hidden="1">
      <c r="ED1" s="24" t="s">
        <v>12</v>
      </c>
    </row>
    <row r="2" spans="3:134" s="3" customFormat="1" ht="11.25" hidden="1">
      <c r="ED2" s="2" t="s">
        <v>13</v>
      </c>
    </row>
    <row r="3" spans="3:134" s="3" customFormat="1" ht="11.25" hidden="1">
      <c r="ED3" s="2" t="s">
        <v>14</v>
      </c>
    </row>
    <row r="4" spans="3:134" s="17" customFormat="1" ht="5.25" hidden="1">
      <c r="ED4" s="18"/>
    </row>
    <row r="5" spans="3:134" s="15" customFormat="1" ht="12.75" hidden="1">
      <c r="DO5" s="103" t="s">
        <v>0</v>
      </c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5"/>
    </row>
    <row r="6" spans="3:134" s="15" customFormat="1" ht="12.75" hidden="1">
      <c r="DM6" s="16" t="s">
        <v>1</v>
      </c>
      <c r="DO6" s="106" t="s">
        <v>16</v>
      </c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8"/>
    </row>
    <row r="7" spans="3:134" s="15" customFormat="1" ht="15.95" hidden="1" customHeight="1" thickBot="1">
      <c r="C7" s="117" t="s">
        <v>32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M7" s="16" t="s">
        <v>2</v>
      </c>
      <c r="DO7" s="109" t="s">
        <v>38</v>
      </c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1"/>
    </row>
    <row r="8" spans="3:134" s="4" customFormat="1" ht="10.5" hidden="1">
      <c r="C8" s="129" t="s">
        <v>15</v>
      </c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M8" s="5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3:134" s="8" customFormat="1" ht="12.75" hidden="1"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M9" s="9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</row>
    <row r="10" spans="3:134" s="8" customFormat="1" ht="13.5" hidden="1" customHeight="1" thickBot="1">
      <c r="N10" s="267" t="s">
        <v>21</v>
      </c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M10" s="130" t="s">
        <v>3</v>
      </c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2"/>
      <c r="BA10" s="130" t="s">
        <v>4</v>
      </c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2"/>
    </row>
    <row r="11" spans="3:134" s="8" customFormat="1" ht="15.75" hidden="1" customHeight="1" thickBot="1"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M11" s="135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4"/>
      <c r="BP11" s="7" t="s">
        <v>31</v>
      </c>
    </row>
    <row r="12" spans="3:134" s="8" customFormat="1" ht="12.75" hidden="1">
      <c r="BP12" s="10" t="s">
        <v>65</v>
      </c>
      <c r="DK12" s="9" t="s">
        <v>8</v>
      </c>
      <c r="DL12" s="113"/>
      <c r="DM12" s="113"/>
      <c r="DN12" s="12" t="s">
        <v>9</v>
      </c>
      <c r="DO12" s="113"/>
      <c r="DP12" s="113"/>
      <c r="DQ12" s="113"/>
      <c r="DR12" s="113"/>
      <c r="DS12" s="113"/>
      <c r="DT12" s="113"/>
      <c r="DV12" s="11" t="s">
        <v>19</v>
      </c>
      <c r="DW12" s="112"/>
      <c r="DX12" s="112"/>
      <c r="EA12" s="9" t="s">
        <v>18</v>
      </c>
      <c r="EB12" s="113"/>
      <c r="EC12" s="113"/>
      <c r="ED12" s="113"/>
    </row>
    <row r="13" spans="3:134" s="8" customFormat="1" ht="12.75" hidden="1">
      <c r="P13" s="9" t="s">
        <v>23</v>
      </c>
      <c r="Q13" s="113"/>
      <c r="R13" s="113"/>
      <c r="S13" s="113"/>
      <c r="T13" s="113"/>
      <c r="U13" s="113"/>
      <c r="V13" s="113"/>
      <c r="W13" s="113"/>
      <c r="X13" s="113"/>
      <c r="Y13" s="29"/>
      <c r="AA13" s="9" t="s">
        <v>22</v>
      </c>
      <c r="AB13" s="113" t="s">
        <v>33</v>
      </c>
      <c r="AC13" s="113"/>
      <c r="AD13" s="113"/>
      <c r="AE13" s="12" t="s">
        <v>9</v>
      </c>
      <c r="AF13" s="113" t="s">
        <v>35</v>
      </c>
      <c r="AG13" s="113"/>
      <c r="AH13" s="113"/>
      <c r="AI13" s="113"/>
      <c r="AJ13" s="113"/>
      <c r="AK13" s="113"/>
      <c r="AL13" s="113"/>
      <c r="AM13" s="113"/>
      <c r="AO13" s="11" t="s">
        <v>19</v>
      </c>
      <c r="AP13" s="112" t="s">
        <v>34</v>
      </c>
      <c r="AQ13" s="112"/>
      <c r="AR13" s="112"/>
      <c r="AS13" s="12" t="s">
        <v>10</v>
      </c>
      <c r="BP13" s="10" t="s">
        <v>17</v>
      </c>
      <c r="DG13" s="113" t="s">
        <v>66</v>
      </c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3"/>
      <c r="DZ13" s="12" t="s">
        <v>20</v>
      </c>
    </row>
    <row r="14" spans="3:134" s="8" customFormat="1" ht="12.75">
      <c r="P14" s="9"/>
      <c r="Q14" s="29"/>
      <c r="R14" s="29"/>
      <c r="S14" s="29"/>
      <c r="T14" s="29"/>
      <c r="U14" s="29"/>
      <c r="V14" s="29"/>
      <c r="W14" s="29"/>
      <c r="X14" s="29"/>
      <c r="Y14" s="29"/>
      <c r="AA14" s="9"/>
      <c r="AB14" s="29"/>
      <c r="AC14" s="29"/>
      <c r="AD14" s="29"/>
      <c r="AE14" s="12"/>
      <c r="AF14" s="29"/>
      <c r="AG14" s="29"/>
      <c r="AH14" s="29"/>
      <c r="AI14" s="29"/>
      <c r="AJ14" s="29"/>
      <c r="AK14" s="29"/>
      <c r="AL14" s="29"/>
      <c r="AM14" s="29"/>
      <c r="AO14" s="11"/>
      <c r="AP14" s="34"/>
      <c r="AQ14" s="34"/>
      <c r="AR14" s="34"/>
      <c r="AS14" s="12"/>
      <c r="BP14" s="10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12"/>
    </row>
    <row r="15" spans="3:134" s="8" customFormat="1" ht="12.75" customHeight="1">
      <c r="C15" s="265" t="s">
        <v>84</v>
      </c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66"/>
      <c r="AG15" s="266"/>
      <c r="AH15" s="266"/>
      <c r="AI15" s="266"/>
      <c r="AJ15" s="266"/>
      <c r="AK15" s="266"/>
      <c r="AL15" s="266"/>
      <c r="AM15" s="266"/>
      <c r="AN15" s="266"/>
      <c r="AO15" s="266"/>
      <c r="AP15" s="266"/>
      <c r="AQ15" s="266"/>
      <c r="AR15" s="266"/>
      <c r="AS15" s="266"/>
      <c r="AT15" s="266"/>
      <c r="AU15" s="266"/>
      <c r="AV15" s="266"/>
      <c r="AW15" s="266"/>
      <c r="AX15" s="266"/>
      <c r="AY15" s="266"/>
      <c r="AZ15" s="266"/>
      <c r="BA15" s="266"/>
      <c r="BB15" s="266"/>
      <c r="BC15" s="266"/>
      <c r="BD15" s="266"/>
      <c r="BE15" s="266"/>
      <c r="BF15" s="266"/>
      <c r="BG15" s="266"/>
      <c r="BH15" s="266"/>
      <c r="BI15" s="266"/>
      <c r="BJ15" s="266"/>
      <c r="BK15" s="266"/>
      <c r="BL15" s="266"/>
      <c r="BM15" s="266"/>
      <c r="BN15" s="266"/>
      <c r="BO15" s="266"/>
      <c r="BP15" s="266"/>
      <c r="BQ15" s="266"/>
      <c r="BR15" s="266"/>
      <c r="BS15" s="266"/>
      <c r="BT15" s="266"/>
      <c r="BU15" s="266"/>
      <c r="BV15" s="266"/>
      <c r="BW15" s="266"/>
      <c r="BX15" s="266"/>
      <c r="BY15" s="266"/>
      <c r="BZ15" s="266"/>
      <c r="CA15" s="266"/>
      <c r="CB15" s="266"/>
      <c r="CC15" s="266"/>
      <c r="CD15" s="266"/>
      <c r="CE15" s="266"/>
      <c r="CF15" s="266"/>
      <c r="CG15" s="266"/>
      <c r="CH15" s="266"/>
      <c r="CI15" s="266"/>
      <c r="CJ15" s="266"/>
      <c r="CK15" s="266"/>
      <c r="CL15" s="266"/>
      <c r="CM15" s="266"/>
      <c r="CN15" s="266"/>
      <c r="CO15" s="266"/>
      <c r="CP15" s="266"/>
      <c r="CQ15" s="266"/>
      <c r="CR15" s="266"/>
      <c r="CS15" s="266"/>
      <c r="CT15" s="266"/>
      <c r="CU15" s="266"/>
      <c r="CV15" s="266"/>
      <c r="CW15" s="266"/>
      <c r="CX15" s="266"/>
      <c r="CY15" s="266"/>
      <c r="CZ15" s="266"/>
      <c r="DA15" s="266"/>
      <c r="DB15" s="266"/>
      <c r="DC15" s="266"/>
      <c r="DD15" s="266"/>
      <c r="DE15" s="266"/>
      <c r="DF15" s="266"/>
      <c r="DG15" s="266"/>
      <c r="DH15" s="266"/>
      <c r="DI15" s="266"/>
      <c r="DJ15" s="266"/>
      <c r="DK15" s="266"/>
      <c r="DL15" s="266"/>
      <c r="DM15" s="266"/>
      <c r="DN15" s="266"/>
      <c r="DO15" s="266"/>
      <c r="DP15" s="266"/>
      <c r="DQ15" s="266"/>
      <c r="DR15" s="266"/>
      <c r="DS15" s="266"/>
      <c r="DT15" s="266"/>
      <c r="DU15" s="266"/>
      <c r="DV15" s="266"/>
      <c r="DW15" s="266"/>
      <c r="DX15" s="266"/>
      <c r="DY15" s="266"/>
      <c r="DZ15" s="266"/>
      <c r="EA15" s="266"/>
      <c r="EB15" s="266"/>
      <c r="EC15" s="266"/>
      <c r="ED15" s="266"/>
    </row>
    <row r="16" spans="3:134" s="8" customFormat="1" ht="12.75">
      <c r="P16" s="9"/>
      <c r="Q16" s="29"/>
      <c r="R16" s="29"/>
      <c r="S16" s="29"/>
      <c r="T16" s="29"/>
      <c r="U16" s="29"/>
      <c r="V16" s="29"/>
      <c r="W16" s="29"/>
      <c r="X16" s="29"/>
      <c r="Y16" s="29"/>
      <c r="AA16" s="9"/>
      <c r="AB16" s="29"/>
      <c r="AC16" s="29"/>
      <c r="AD16" s="29"/>
      <c r="AE16" s="12"/>
      <c r="AF16" s="29"/>
      <c r="AG16" s="29"/>
      <c r="AH16" s="29"/>
      <c r="AI16" s="29"/>
      <c r="AJ16" s="29"/>
      <c r="AK16" s="29"/>
      <c r="AL16" s="29"/>
      <c r="AM16" s="29"/>
      <c r="AO16" s="11"/>
      <c r="AP16" s="34"/>
      <c r="AQ16" s="34"/>
      <c r="AR16" s="34"/>
      <c r="AS16" s="12"/>
      <c r="BP16" s="10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12"/>
    </row>
    <row r="17" spans="3:134" s="8" customFormat="1" ht="12.75">
      <c r="P17" s="9"/>
      <c r="Q17" s="29"/>
      <c r="R17" s="29"/>
      <c r="S17" s="29"/>
      <c r="T17" s="29"/>
      <c r="U17" s="29"/>
      <c r="V17" s="29"/>
      <c r="W17" s="29"/>
      <c r="X17" s="29"/>
      <c r="Y17" s="29"/>
      <c r="AA17" s="9"/>
      <c r="AB17" s="29"/>
      <c r="AC17" s="29"/>
      <c r="AD17" s="29"/>
      <c r="AE17" s="12"/>
      <c r="AF17" s="29"/>
      <c r="AG17" s="29"/>
      <c r="AH17" s="29"/>
      <c r="AI17" s="29"/>
      <c r="AJ17" s="29"/>
      <c r="AK17" s="29"/>
      <c r="AL17" s="29"/>
      <c r="AM17" s="29"/>
      <c r="AO17" s="11"/>
      <c r="AP17" s="34"/>
      <c r="AQ17" s="34"/>
      <c r="AR17" s="34"/>
      <c r="AS17" s="12"/>
      <c r="BP17" s="10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12"/>
    </row>
    <row r="18" spans="3:134" s="8" customFormat="1" ht="12.75">
      <c r="P18" s="9" t="s">
        <v>23</v>
      </c>
      <c r="Q18" s="113" t="s">
        <v>161</v>
      </c>
      <c r="R18" s="113"/>
      <c r="S18" s="113"/>
      <c r="T18" s="113"/>
      <c r="U18" s="113"/>
      <c r="V18" s="113"/>
      <c r="W18" s="113"/>
      <c r="X18" s="113"/>
      <c r="Y18" s="29"/>
      <c r="AA18" s="9" t="s">
        <v>22</v>
      </c>
      <c r="AB18" s="113" t="s">
        <v>33</v>
      </c>
      <c r="AC18" s="113"/>
      <c r="AD18" s="113"/>
      <c r="AE18" s="12" t="s">
        <v>9</v>
      </c>
      <c r="AF18" s="113" t="s">
        <v>35</v>
      </c>
      <c r="AG18" s="113"/>
      <c r="AH18" s="113"/>
      <c r="AI18" s="113"/>
      <c r="AJ18" s="113"/>
      <c r="AK18" s="113"/>
      <c r="AL18" s="113"/>
      <c r="AM18" s="113"/>
      <c r="AO18" s="11" t="s">
        <v>19</v>
      </c>
      <c r="AP18" s="112" t="s">
        <v>162</v>
      </c>
      <c r="AQ18" s="112"/>
      <c r="AR18" s="112"/>
      <c r="AS18" s="12" t="s">
        <v>10</v>
      </c>
      <c r="BP18" s="10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12"/>
    </row>
    <row r="19" spans="3:134" s="8" customFormat="1" ht="12.75"/>
    <row r="20" spans="3:134" s="15" customFormat="1" ht="12.75">
      <c r="C20" s="182" t="s">
        <v>24</v>
      </c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264" t="s">
        <v>67</v>
      </c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 t="s">
        <v>68</v>
      </c>
      <c r="AM20" s="264"/>
      <c r="AN20" s="264"/>
      <c r="AO20" s="264"/>
      <c r="AP20" s="264"/>
      <c r="AQ20" s="264"/>
      <c r="AR20" s="264"/>
      <c r="AS20" s="264"/>
      <c r="AT20" s="264"/>
      <c r="AU20" s="264" t="s">
        <v>69</v>
      </c>
      <c r="AV20" s="264"/>
      <c r="AW20" s="264"/>
      <c r="AX20" s="264"/>
      <c r="AY20" s="264"/>
      <c r="AZ20" s="264"/>
      <c r="BA20" s="264"/>
      <c r="BB20" s="264"/>
      <c r="BC20" s="264"/>
      <c r="BD20" s="264"/>
      <c r="BE20" s="264"/>
      <c r="BF20" s="182" t="s">
        <v>27</v>
      </c>
      <c r="BG20" s="182"/>
      <c r="BH20" s="182"/>
      <c r="BI20" s="182"/>
      <c r="BJ20" s="182"/>
      <c r="BK20" s="182"/>
      <c r="BL20" s="182"/>
      <c r="BM20" s="182"/>
      <c r="BN20" s="182"/>
      <c r="BO20" s="182"/>
      <c r="BP20" s="182"/>
      <c r="BQ20" s="182"/>
      <c r="BR20" s="182"/>
      <c r="BS20" s="182"/>
      <c r="BT20" s="182"/>
      <c r="BU20" s="182"/>
      <c r="BV20" s="182"/>
      <c r="BW20" s="182"/>
      <c r="BX20" s="182"/>
      <c r="BY20" s="182"/>
      <c r="BZ20" s="182"/>
      <c r="CA20" s="182"/>
      <c r="CB20" s="182"/>
      <c r="CC20" s="182"/>
      <c r="CD20" s="182"/>
      <c r="CE20" s="182"/>
      <c r="CF20" s="182"/>
      <c r="CG20" s="182"/>
      <c r="CH20" s="182"/>
      <c r="CI20" s="182"/>
      <c r="CJ20" s="182"/>
      <c r="CK20" s="182"/>
      <c r="CL20" s="182"/>
      <c r="CM20" s="182"/>
      <c r="CN20" s="182"/>
      <c r="CO20" s="182"/>
      <c r="CP20" s="182"/>
      <c r="CQ20" s="182"/>
      <c r="CR20" s="182"/>
      <c r="CS20" s="182"/>
      <c r="CT20" s="182"/>
      <c r="CU20" s="182"/>
      <c r="CV20" s="182"/>
      <c r="CW20" s="182"/>
      <c r="CX20" s="182"/>
      <c r="CY20" s="182"/>
      <c r="CZ20" s="182"/>
      <c r="DA20" s="182"/>
      <c r="DB20" s="182"/>
      <c r="DC20" s="182"/>
      <c r="DD20" s="182"/>
      <c r="DE20" s="182"/>
      <c r="DF20" s="182"/>
      <c r="DG20" s="182"/>
      <c r="DH20" s="182"/>
      <c r="DI20" s="182"/>
      <c r="DJ20" s="264" t="s">
        <v>70</v>
      </c>
      <c r="DK20" s="264"/>
      <c r="DL20" s="264"/>
      <c r="DM20" s="264"/>
      <c r="DN20" s="264"/>
      <c r="DO20" s="264"/>
      <c r="DP20" s="264"/>
      <c r="DQ20" s="264"/>
      <c r="DR20" s="264"/>
      <c r="DS20" s="264"/>
      <c r="DT20" s="264"/>
      <c r="DU20" s="264"/>
      <c r="DV20" s="264"/>
      <c r="DW20" s="264" t="s">
        <v>26</v>
      </c>
      <c r="DX20" s="264"/>
      <c r="DY20" s="264"/>
      <c r="DZ20" s="264"/>
      <c r="EA20" s="264"/>
      <c r="EB20" s="264"/>
      <c r="EC20" s="264"/>
      <c r="ED20" s="264"/>
    </row>
    <row r="21" spans="3:134" s="15" customFormat="1" ht="21.75" customHeight="1">
      <c r="C21" s="252" t="s">
        <v>25</v>
      </c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 t="s">
        <v>11</v>
      </c>
      <c r="R21" s="252"/>
      <c r="S21" s="252"/>
      <c r="T21" s="252"/>
      <c r="U21" s="252" t="s">
        <v>71</v>
      </c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 t="s">
        <v>72</v>
      </c>
      <c r="AM21" s="252"/>
      <c r="AN21" s="252"/>
      <c r="AO21" s="252"/>
      <c r="AP21" s="252"/>
      <c r="AQ21" s="252"/>
      <c r="AR21" s="252"/>
      <c r="AS21" s="252"/>
      <c r="AT21" s="252"/>
      <c r="AU21" s="252" t="s">
        <v>73</v>
      </c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  <c r="BF21" s="144" t="s">
        <v>74</v>
      </c>
      <c r="BG21" s="145"/>
      <c r="BH21" s="145"/>
      <c r="BI21" s="145"/>
      <c r="BJ21" s="145"/>
      <c r="BK21" s="145"/>
      <c r="BL21" s="145"/>
      <c r="BM21" s="146"/>
      <c r="BN21" s="144" t="s">
        <v>109</v>
      </c>
      <c r="BO21" s="145"/>
      <c r="BP21" s="145"/>
      <c r="BQ21" s="145"/>
      <c r="BR21" s="145"/>
      <c r="BS21" s="145"/>
      <c r="BT21" s="145"/>
      <c r="BU21" s="146"/>
      <c r="BV21" s="144" t="s">
        <v>110</v>
      </c>
      <c r="BW21" s="145"/>
      <c r="BX21" s="145"/>
      <c r="BY21" s="145"/>
      <c r="BZ21" s="145"/>
      <c r="CA21" s="145"/>
      <c r="CB21" s="145"/>
      <c r="CC21" s="146"/>
      <c r="CD21" s="144"/>
      <c r="CE21" s="145"/>
      <c r="CF21" s="145"/>
      <c r="CG21" s="145"/>
      <c r="CH21" s="145"/>
      <c r="CI21" s="145"/>
      <c r="CJ21" s="145"/>
      <c r="CK21" s="146"/>
      <c r="CL21" s="144"/>
      <c r="CM21" s="145"/>
      <c r="CN21" s="145"/>
      <c r="CO21" s="145"/>
      <c r="CP21" s="145"/>
      <c r="CQ21" s="145"/>
      <c r="CR21" s="145"/>
      <c r="CS21" s="146"/>
      <c r="CT21" s="144" t="s">
        <v>75</v>
      </c>
      <c r="CU21" s="145"/>
      <c r="CV21" s="145"/>
      <c r="CW21" s="145"/>
      <c r="CX21" s="145"/>
      <c r="CY21" s="145"/>
      <c r="CZ21" s="145"/>
      <c r="DA21" s="146"/>
      <c r="DB21" s="144" t="s">
        <v>76</v>
      </c>
      <c r="DC21" s="145"/>
      <c r="DD21" s="145"/>
      <c r="DE21" s="145"/>
      <c r="DF21" s="145"/>
      <c r="DG21" s="145"/>
      <c r="DH21" s="145"/>
      <c r="DI21" s="146"/>
      <c r="DJ21" s="252" t="s">
        <v>77</v>
      </c>
      <c r="DK21" s="252"/>
      <c r="DL21" s="252"/>
      <c r="DM21" s="252"/>
      <c r="DN21" s="252"/>
      <c r="DO21" s="252"/>
      <c r="DP21" s="252"/>
      <c r="DQ21" s="252"/>
      <c r="DR21" s="252"/>
      <c r="DS21" s="252"/>
      <c r="DT21" s="252"/>
      <c r="DU21" s="252"/>
      <c r="DV21" s="252"/>
      <c r="DW21" s="252"/>
      <c r="DX21" s="252"/>
      <c r="DY21" s="252"/>
      <c r="DZ21" s="252"/>
      <c r="EA21" s="252"/>
      <c r="EB21" s="252"/>
      <c r="EC21" s="252"/>
      <c r="ED21" s="252"/>
    </row>
    <row r="22" spans="3:134" s="15" customFormat="1" ht="31.5" customHeight="1">
      <c r="C22" s="263"/>
      <c r="D22" s="263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O22" s="263"/>
      <c r="P22" s="263"/>
      <c r="Q22" s="263"/>
      <c r="R22" s="263"/>
      <c r="S22" s="263"/>
      <c r="T22" s="263"/>
      <c r="U22" s="263" t="s">
        <v>78</v>
      </c>
      <c r="V22" s="263"/>
      <c r="W22" s="263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 t="s">
        <v>20</v>
      </c>
      <c r="AM22" s="263"/>
      <c r="AN22" s="263"/>
      <c r="AO22" s="263"/>
      <c r="AP22" s="263"/>
      <c r="AQ22" s="263"/>
      <c r="AR22" s="263"/>
      <c r="AS22" s="263"/>
      <c r="AT22" s="263"/>
      <c r="AU22" s="263" t="s">
        <v>79</v>
      </c>
      <c r="AV22" s="263"/>
      <c r="AW22" s="263"/>
      <c r="AX22" s="263"/>
      <c r="AY22" s="263"/>
      <c r="AZ22" s="263"/>
      <c r="BA22" s="263"/>
      <c r="BB22" s="263"/>
      <c r="BC22" s="263"/>
      <c r="BD22" s="263"/>
      <c r="BE22" s="263"/>
      <c r="BF22" s="253"/>
      <c r="BG22" s="254"/>
      <c r="BH22" s="254"/>
      <c r="BI22" s="254"/>
      <c r="BJ22" s="254"/>
      <c r="BK22" s="254"/>
      <c r="BL22" s="254"/>
      <c r="BM22" s="255"/>
      <c r="BN22" s="253"/>
      <c r="BO22" s="254"/>
      <c r="BP22" s="254"/>
      <c r="BQ22" s="254"/>
      <c r="BR22" s="254"/>
      <c r="BS22" s="254"/>
      <c r="BT22" s="254"/>
      <c r="BU22" s="255"/>
      <c r="BV22" s="253"/>
      <c r="BW22" s="254"/>
      <c r="BX22" s="254"/>
      <c r="BY22" s="254"/>
      <c r="BZ22" s="254"/>
      <c r="CA22" s="254"/>
      <c r="CB22" s="254"/>
      <c r="CC22" s="255"/>
      <c r="CD22" s="253"/>
      <c r="CE22" s="254"/>
      <c r="CF22" s="254"/>
      <c r="CG22" s="254"/>
      <c r="CH22" s="254"/>
      <c r="CI22" s="254"/>
      <c r="CJ22" s="254"/>
      <c r="CK22" s="255"/>
      <c r="CL22" s="253"/>
      <c r="CM22" s="254"/>
      <c r="CN22" s="254"/>
      <c r="CO22" s="254"/>
      <c r="CP22" s="254"/>
      <c r="CQ22" s="254"/>
      <c r="CR22" s="254"/>
      <c r="CS22" s="255"/>
      <c r="CT22" s="253"/>
      <c r="CU22" s="254"/>
      <c r="CV22" s="254"/>
      <c r="CW22" s="254"/>
      <c r="CX22" s="254"/>
      <c r="CY22" s="254"/>
      <c r="CZ22" s="254"/>
      <c r="DA22" s="255"/>
      <c r="DB22" s="253"/>
      <c r="DC22" s="254"/>
      <c r="DD22" s="254"/>
      <c r="DE22" s="254"/>
      <c r="DF22" s="254"/>
      <c r="DG22" s="254"/>
      <c r="DH22" s="254"/>
      <c r="DI22" s="255"/>
      <c r="DJ22" s="263" t="s">
        <v>85</v>
      </c>
      <c r="DK22" s="263"/>
      <c r="DL22" s="263"/>
      <c r="DM22" s="263"/>
      <c r="DN22" s="263"/>
      <c r="DO22" s="263"/>
      <c r="DP22" s="263"/>
      <c r="DQ22" s="263"/>
      <c r="DR22" s="263"/>
      <c r="DS22" s="263"/>
      <c r="DT22" s="263"/>
      <c r="DU22" s="263"/>
      <c r="DV22" s="263"/>
      <c r="DW22" s="263"/>
      <c r="DX22" s="263"/>
      <c r="DY22" s="263"/>
      <c r="DZ22" s="263"/>
      <c r="EA22" s="263"/>
      <c r="EB22" s="263"/>
      <c r="EC22" s="263"/>
      <c r="ED22" s="263"/>
    </row>
    <row r="23" spans="3:134" s="15" customFormat="1" ht="12.75">
      <c r="C23" s="139">
        <v>1</v>
      </c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>
        <v>2</v>
      </c>
      <c r="R23" s="139"/>
      <c r="S23" s="139"/>
      <c r="T23" s="139"/>
      <c r="U23" s="139">
        <v>3</v>
      </c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>
        <v>4</v>
      </c>
      <c r="AM23" s="139"/>
      <c r="AN23" s="139"/>
      <c r="AO23" s="139"/>
      <c r="AP23" s="139"/>
      <c r="AQ23" s="139"/>
      <c r="AR23" s="139"/>
      <c r="AS23" s="139"/>
      <c r="AT23" s="139"/>
      <c r="AU23" s="139">
        <v>5</v>
      </c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82">
        <v>6</v>
      </c>
      <c r="BG23" s="182"/>
      <c r="BH23" s="182"/>
      <c r="BI23" s="182"/>
      <c r="BJ23" s="182"/>
      <c r="BK23" s="182"/>
      <c r="BL23" s="182"/>
      <c r="BM23" s="182"/>
      <c r="BN23" s="182">
        <v>7</v>
      </c>
      <c r="BO23" s="182"/>
      <c r="BP23" s="182"/>
      <c r="BQ23" s="182"/>
      <c r="BR23" s="182"/>
      <c r="BS23" s="182"/>
      <c r="BT23" s="182"/>
      <c r="BU23" s="182"/>
      <c r="BV23" s="259">
        <v>8</v>
      </c>
      <c r="BW23" s="260"/>
      <c r="BX23" s="260"/>
      <c r="BY23" s="260"/>
      <c r="BZ23" s="260"/>
      <c r="CA23" s="260"/>
      <c r="CB23" s="260"/>
      <c r="CC23" s="261"/>
      <c r="CD23" s="259">
        <v>9</v>
      </c>
      <c r="CE23" s="260"/>
      <c r="CF23" s="260"/>
      <c r="CG23" s="260"/>
      <c r="CH23" s="260"/>
      <c r="CI23" s="260"/>
      <c r="CJ23" s="260"/>
      <c r="CK23" s="261"/>
      <c r="CL23" s="259">
        <v>10</v>
      </c>
      <c r="CM23" s="260"/>
      <c r="CN23" s="260"/>
      <c r="CO23" s="260"/>
      <c r="CP23" s="260"/>
      <c r="CQ23" s="260"/>
      <c r="CR23" s="260"/>
      <c r="CS23" s="261"/>
      <c r="CT23" s="182">
        <v>11</v>
      </c>
      <c r="CU23" s="182"/>
      <c r="CV23" s="182"/>
      <c r="CW23" s="182"/>
      <c r="CX23" s="182"/>
      <c r="CY23" s="182"/>
      <c r="CZ23" s="182"/>
      <c r="DA23" s="182"/>
      <c r="DB23" s="182">
        <v>12</v>
      </c>
      <c r="DC23" s="182"/>
      <c r="DD23" s="182"/>
      <c r="DE23" s="182"/>
      <c r="DF23" s="182"/>
      <c r="DG23" s="182"/>
      <c r="DH23" s="182"/>
      <c r="DI23" s="182"/>
      <c r="DJ23" s="182">
        <v>13</v>
      </c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>
        <v>14</v>
      </c>
      <c r="DX23" s="182"/>
      <c r="DY23" s="182"/>
      <c r="DZ23" s="182"/>
      <c r="EA23" s="182"/>
      <c r="EB23" s="182"/>
      <c r="EC23" s="182"/>
      <c r="ED23" s="182"/>
    </row>
    <row r="24" spans="3:134" s="15" customFormat="1" ht="40.5" customHeight="1">
      <c r="C24" s="141" t="s">
        <v>80</v>
      </c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3"/>
      <c r="Q24" s="140"/>
      <c r="R24" s="140"/>
      <c r="S24" s="140"/>
      <c r="T24" s="140"/>
      <c r="U24" s="256" t="s">
        <v>81</v>
      </c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7"/>
      <c r="AG24" s="257"/>
      <c r="AH24" s="257"/>
      <c r="AI24" s="257"/>
      <c r="AJ24" s="257"/>
      <c r="AK24" s="258"/>
      <c r="AL24" s="139">
        <v>0.4</v>
      </c>
      <c r="AM24" s="139"/>
      <c r="AN24" s="139"/>
      <c r="AO24" s="139"/>
      <c r="AP24" s="139"/>
      <c r="AQ24" s="139"/>
      <c r="AR24" s="139"/>
      <c r="AS24" s="139"/>
      <c r="AT24" s="139"/>
      <c r="AU24" s="262">
        <v>1440</v>
      </c>
      <c r="AV24" s="262"/>
      <c r="AW24" s="262"/>
      <c r="AX24" s="262"/>
      <c r="AY24" s="262"/>
      <c r="AZ24" s="262"/>
      <c r="BA24" s="262"/>
      <c r="BB24" s="262"/>
      <c r="BC24" s="262"/>
      <c r="BD24" s="262"/>
      <c r="BE24" s="262"/>
      <c r="BF24" s="193">
        <f>ROUND(AU24*0.2,2)</f>
        <v>288</v>
      </c>
      <c r="BG24" s="193"/>
      <c r="BH24" s="193"/>
      <c r="BI24" s="193"/>
      <c r="BJ24" s="193"/>
      <c r="BK24" s="193"/>
      <c r="BL24" s="193"/>
      <c r="BM24" s="193"/>
      <c r="BN24" s="193">
        <f>ROUND((AU24*2)/12,2)</f>
        <v>240</v>
      </c>
      <c r="BO24" s="193"/>
      <c r="BP24" s="193"/>
      <c r="BQ24" s="193"/>
      <c r="BR24" s="193"/>
      <c r="BS24" s="193"/>
      <c r="BT24" s="193"/>
      <c r="BU24" s="193"/>
      <c r="BV24" s="226">
        <f>ROUND((AU24*3)/12,2)</f>
        <v>360</v>
      </c>
      <c r="BW24" s="227"/>
      <c r="BX24" s="227"/>
      <c r="BY24" s="227"/>
      <c r="BZ24" s="227"/>
      <c r="CA24" s="227"/>
      <c r="CB24" s="227"/>
      <c r="CC24" s="228"/>
      <c r="CD24" s="226"/>
      <c r="CE24" s="227"/>
      <c r="CF24" s="227"/>
      <c r="CG24" s="227"/>
      <c r="CH24" s="227"/>
      <c r="CI24" s="227"/>
      <c r="CJ24" s="227"/>
      <c r="CK24" s="228"/>
      <c r="CL24" s="226"/>
      <c r="CM24" s="227"/>
      <c r="CN24" s="227"/>
      <c r="CO24" s="227"/>
      <c r="CP24" s="227"/>
      <c r="CQ24" s="227"/>
      <c r="CR24" s="227"/>
      <c r="CS24" s="228"/>
      <c r="CT24" s="193">
        <f>ROUND(((AU24+BF24+BN24+BV24)*0.7),2)</f>
        <v>1629.6</v>
      </c>
      <c r="CU24" s="193"/>
      <c r="CV24" s="193"/>
      <c r="CW24" s="193"/>
      <c r="CX24" s="193"/>
      <c r="CY24" s="193"/>
      <c r="CZ24" s="193"/>
      <c r="DA24" s="193"/>
      <c r="DB24" s="193">
        <f>ROUND(((AU24+BF24+BN24+BV24)*0.5),2)</f>
        <v>1164</v>
      </c>
      <c r="DC24" s="193"/>
      <c r="DD24" s="193"/>
      <c r="DE24" s="193"/>
      <c r="DF24" s="193"/>
      <c r="DG24" s="193"/>
      <c r="DH24" s="193"/>
      <c r="DI24" s="193"/>
      <c r="DJ24" s="193">
        <f>ROUND((AU24+BF24+BN24+BV24+CT24+DB24),2)</f>
        <v>5121.6000000000004</v>
      </c>
      <c r="DK24" s="193"/>
      <c r="DL24" s="193"/>
      <c r="DM24" s="193"/>
      <c r="DN24" s="193"/>
      <c r="DO24" s="193"/>
      <c r="DP24" s="193"/>
      <c r="DQ24" s="193"/>
      <c r="DR24" s="193"/>
      <c r="DS24" s="193"/>
      <c r="DT24" s="193"/>
      <c r="DU24" s="193"/>
      <c r="DV24" s="193"/>
      <c r="DW24" s="139"/>
      <c r="DX24" s="139"/>
      <c r="DY24" s="139"/>
      <c r="DZ24" s="139"/>
      <c r="EA24" s="139"/>
      <c r="EB24" s="139"/>
      <c r="EC24" s="139"/>
      <c r="ED24" s="139"/>
    </row>
    <row r="25" spans="3:134" s="15" customFormat="1" ht="15.95" customHeight="1"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40"/>
      <c r="R25" s="140"/>
      <c r="S25" s="140"/>
      <c r="T25" s="140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245"/>
      <c r="BW25" s="246"/>
      <c r="BX25" s="246"/>
      <c r="BY25" s="246"/>
      <c r="BZ25" s="246"/>
      <c r="CA25" s="246"/>
      <c r="CB25" s="246"/>
      <c r="CC25" s="247"/>
      <c r="CD25" s="245"/>
      <c r="CE25" s="246"/>
      <c r="CF25" s="246"/>
      <c r="CG25" s="246"/>
      <c r="CH25" s="246"/>
      <c r="CI25" s="246"/>
      <c r="CJ25" s="246"/>
      <c r="CK25" s="247"/>
      <c r="CL25" s="245"/>
      <c r="CM25" s="246"/>
      <c r="CN25" s="246"/>
      <c r="CO25" s="246"/>
      <c r="CP25" s="246"/>
      <c r="CQ25" s="246"/>
      <c r="CR25" s="246"/>
      <c r="CS25" s="247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250"/>
      <c r="DK25" s="250"/>
      <c r="DL25" s="250"/>
      <c r="DM25" s="250"/>
      <c r="DN25" s="250"/>
      <c r="DO25" s="250"/>
      <c r="DP25" s="250"/>
      <c r="DQ25" s="250"/>
      <c r="DR25" s="250"/>
      <c r="DS25" s="250"/>
      <c r="DT25" s="250"/>
      <c r="DU25" s="250"/>
      <c r="DV25" s="250"/>
      <c r="DW25" s="139"/>
      <c r="DX25" s="139"/>
      <c r="DY25" s="139"/>
      <c r="DZ25" s="139"/>
      <c r="EA25" s="139"/>
      <c r="EB25" s="139"/>
      <c r="EC25" s="139"/>
      <c r="ED25" s="139"/>
    </row>
    <row r="26" spans="3:134" s="15" customFormat="1" ht="15.95" customHeight="1"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40"/>
      <c r="R26" s="140"/>
      <c r="S26" s="140"/>
      <c r="T26" s="140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  <c r="BR26" s="139"/>
      <c r="BS26" s="139"/>
      <c r="BT26" s="139"/>
      <c r="BU26" s="139"/>
      <c r="BV26" s="245"/>
      <c r="BW26" s="246"/>
      <c r="BX26" s="246"/>
      <c r="BY26" s="246"/>
      <c r="BZ26" s="246"/>
      <c r="CA26" s="246"/>
      <c r="CB26" s="246"/>
      <c r="CC26" s="247"/>
      <c r="CD26" s="245"/>
      <c r="CE26" s="246"/>
      <c r="CF26" s="246"/>
      <c r="CG26" s="246"/>
      <c r="CH26" s="246"/>
      <c r="CI26" s="246"/>
      <c r="CJ26" s="246"/>
      <c r="CK26" s="247"/>
      <c r="CL26" s="245"/>
      <c r="CM26" s="246"/>
      <c r="CN26" s="246"/>
      <c r="CO26" s="246"/>
      <c r="CP26" s="246"/>
      <c r="CQ26" s="246"/>
      <c r="CR26" s="246"/>
      <c r="CS26" s="247"/>
      <c r="CT26" s="139"/>
      <c r="CU26" s="139"/>
      <c r="CV26" s="139"/>
      <c r="CW26" s="139"/>
      <c r="CX26" s="139"/>
      <c r="CY26" s="139"/>
      <c r="CZ26" s="139"/>
      <c r="DA26" s="139"/>
      <c r="DB26" s="139"/>
      <c r="DC26" s="139"/>
      <c r="DD26" s="139"/>
      <c r="DE26" s="139"/>
      <c r="DF26" s="139"/>
      <c r="DG26" s="139"/>
      <c r="DH26" s="139"/>
      <c r="DI26" s="139"/>
      <c r="DJ26" s="250"/>
      <c r="DK26" s="250"/>
      <c r="DL26" s="250"/>
      <c r="DM26" s="250"/>
      <c r="DN26" s="250"/>
      <c r="DO26" s="250"/>
      <c r="DP26" s="250"/>
      <c r="DQ26" s="250"/>
      <c r="DR26" s="250"/>
      <c r="DS26" s="250"/>
      <c r="DT26" s="250"/>
      <c r="DU26" s="250"/>
      <c r="DV26" s="250"/>
      <c r="DW26" s="139"/>
      <c r="DX26" s="139"/>
      <c r="DY26" s="139"/>
      <c r="DZ26" s="139"/>
      <c r="EA26" s="139"/>
      <c r="EB26" s="139"/>
      <c r="EC26" s="139"/>
      <c r="ED26" s="139"/>
    </row>
    <row r="27" spans="3:134" s="15" customFormat="1" ht="15.95" customHeight="1"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40"/>
      <c r="R27" s="140"/>
      <c r="S27" s="140"/>
      <c r="T27" s="140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245"/>
      <c r="BW27" s="246"/>
      <c r="BX27" s="246"/>
      <c r="BY27" s="246"/>
      <c r="BZ27" s="246"/>
      <c r="CA27" s="246"/>
      <c r="CB27" s="246"/>
      <c r="CC27" s="247"/>
      <c r="CD27" s="245"/>
      <c r="CE27" s="246"/>
      <c r="CF27" s="246"/>
      <c r="CG27" s="246"/>
      <c r="CH27" s="246"/>
      <c r="CI27" s="246"/>
      <c r="CJ27" s="246"/>
      <c r="CK27" s="247"/>
      <c r="CL27" s="245"/>
      <c r="CM27" s="246"/>
      <c r="CN27" s="246"/>
      <c r="CO27" s="246"/>
      <c r="CP27" s="246"/>
      <c r="CQ27" s="246"/>
      <c r="CR27" s="246"/>
      <c r="CS27" s="247"/>
      <c r="CT27" s="139"/>
      <c r="CU27" s="139"/>
      <c r="CV27" s="139"/>
      <c r="CW27" s="139"/>
      <c r="CX27" s="139"/>
      <c r="CY27" s="139"/>
      <c r="CZ27" s="139"/>
      <c r="DA27" s="139"/>
      <c r="DB27" s="139"/>
      <c r="DC27" s="139"/>
      <c r="DD27" s="139"/>
      <c r="DE27" s="139"/>
      <c r="DF27" s="139"/>
      <c r="DG27" s="139"/>
      <c r="DH27" s="139"/>
      <c r="DI27" s="139"/>
      <c r="DJ27" s="250"/>
      <c r="DK27" s="250"/>
      <c r="DL27" s="250"/>
      <c r="DM27" s="250"/>
      <c r="DN27" s="250"/>
      <c r="DO27" s="250"/>
      <c r="DP27" s="250"/>
      <c r="DQ27" s="250"/>
      <c r="DR27" s="250"/>
      <c r="DS27" s="250"/>
      <c r="DT27" s="250"/>
      <c r="DU27" s="250"/>
      <c r="DV27" s="250"/>
      <c r="DW27" s="139"/>
      <c r="DX27" s="139"/>
      <c r="DY27" s="139"/>
      <c r="DZ27" s="139"/>
      <c r="EA27" s="139"/>
      <c r="EB27" s="139"/>
      <c r="EC27" s="139"/>
      <c r="ED27" s="139"/>
    </row>
    <row r="28" spans="3:134" s="15" customFormat="1" ht="15.95" customHeight="1">
      <c r="C28" s="244" t="s">
        <v>7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245"/>
      <c r="BW28" s="246"/>
      <c r="BX28" s="246"/>
      <c r="BY28" s="246"/>
      <c r="BZ28" s="246"/>
      <c r="CA28" s="246"/>
      <c r="CB28" s="246"/>
      <c r="CC28" s="247"/>
      <c r="CD28" s="245"/>
      <c r="CE28" s="246"/>
      <c r="CF28" s="246"/>
      <c r="CG28" s="246"/>
      <c r="CH28" s="246"/>
      <c r="CI28" s="246"/>
      <c r="CJ28" s="246"/>
      <c r="CK28" s="247"/>
      <c r="CL28" s="245"/>
      <c r="CM28" s="246"/>
      <c r="CN28" s="246"/>
      <c r="CO28" s="246"/>
      <c r="CP28" s="246"/>
      <c r="CQ28" s="246"/>
      <c r="CR28" s="246"/>
      <c r="CS28" s="247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250"/>
      <c r="DK28" s="250"/>
      <c r="DL28" s="250"/>
      <c r="DM28" s="250"/>
      <c r="DN28" s="250"/>
      <c r="DO28" s="250"/>
      <c r="DP28" s="250"/>
      <c r="DQ28" s="250"/>
      <c r="DR28" s="250"/>
      <c r="DS28" s="250"/>
      <c r="DT28" s="250"/>
      <c r="DU28" s="250"/>
      <c r="DV28" s="250"/>
      <c r="DW28" s="249"/>
      <c r="DX28" s="249"/>
      <c r="DY28" s="249"/>
      <c r="DZ28" s="249"/>
      <c r="EA28" s="249"/>
      <c r="EB28" s="249"/>
      <c r="EC28" s="249"/>
      <c r="ED28" s="249"/>
    </row>
    <row r="29" spans="3:134" s="8" customFormat="1" ht="12.75">
      <c r="AH29" s="12" t="s">
        <v>82</v>
      </c>
      <c r="DJ29" s="251">
        <f>DJ24*12</f>
        <v>61459.200000000004</v>
      </c>
      <c r="DK29" s="251"/>
      <c r="DL29" s="251"/>
      <c r="DM29" s="251"/>
      <c r="DN29" s="251"/>
      <c r="DO29" s="251"/>
      <c r="DP29" s="251"/>
      <c r="DQ29" s="251"/>
      <c r="DR29" s="251"/>
      <c r="DS29" s="251"/>
      <c r="DT29" s="251"/>
      <c r="DU29" s="251"/>
      <c r="DV29" s="251"/>
    </row>
    <row r="30" spans="3:134" s="8" customFormat="1" ht="12.75">
      <c r="AH30" s="12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</row>
    <row r="31" spans="3:134" s="8" customFormat="1" ht="12.75">
      <c r="C31" s="121" t="s">
        <v>159</v>
      </c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R31" s="248">
        <v>1300</v>
      </c>
      <c r="AS31" s="248"/>
      <c r="AT31" s="248"/>
      <c r="AU31" s="248"/>
      <c r="AV31" s="248"/>
      <c r="AW31" s="248"/>
      <c r="AX31" s="248"/>
      <c r="AY31" s="248"/>
      <c r="AZ31" s="248"/>
      <c r="BA31" s="248"/>
      <c r="BB31" s="248"/>
      <c r="BC31" s="248"/>
      <c r="BD31" s="248"/>
      <c r="BE31" s="248"/>
      <c r="BF31" s="248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X31" s="243"/>
      <c r="DY31" s="243"/>
      <c r="DZ31" s="243"/>
      <c r="EA31" s="243"/>
    </row>
    <row r="32" spans="3:134" s="8" customFormat="1" ht="12.75">
      <c r="C32" s="121" t="s">
        <v>164</v>
      </c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R32" s="243">
        <f>(AU24*2)</f>
        <v>2880</v>
      </c>
      <c r="AS32" s="243"/>
      <c r="AT32" s="243"/>
      <c r="AU32" s="243"/>
      <c r="AV32" s="243"/>
      <c r="AW32" s="243"/>
      <c r="AX32" s="243"/>
      <c r="AY32" s="243"/>
      <c r="AZ32" s="243"/>
      <c r="BA32" s="243"/>
      <c r="BB32" s="243"/>
      <c r="BC32" s="243"/>
      <c r="BD32" s="243"/>
      <c r="BE32" s="243"/>
      <c r="BF32" s="24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</row>
    <row r="33" spans="3:128" s="8" customFormat="1" ht="12.75">
      <c r="C33" s="121" t="s">
        <v>165</v>
      </c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R33" s="243">
        <f>(AU24*3)</f>
        <v>4320</v>
      </c>
      <c r="AS33" s="243"/>
      <c r="AT33" s="243"/>
      <c r="AU33" s="243"/>
      <c r="AV33" s="243"/>
      <c r="AW33" s="243"/>
      <c r="AX33" s="243"/>
      <c r="AY33" s="243"/>
      <c r="AZ33" s="243"/>
      <c r="BA33" s="243"/>
      <c r="BB33" s="243"/>
      <c r="BC33" s="243"/>
      <c r="BD33" s="243"/>
      <c r="BE33" s="243"/>
      <c r="BF33" s="24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X33" s="88"/>
    </row>
    <row r="34" spans="3:128" s="8" customFormat="1" ht="12.75"/>
    <row r="35" spans="3:128" s="15" customFormat="1" ht="12.75">
      <c r="W35" s="16"/>
      <c r="Y35" s="25" t="s">
        <v>28</v>
      </c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17"/>
      <c r="CN35" s="117"/>
      <c r="CO35" s="117"/>
      <c r="CP35" s="117"/>
      <c r="CQ35" s="117"/>
      <c r="CR35" s="117"/>
      <c r="CS35" s="117"/>
      <c r="CT35" s="117"/>
      <c r="CU35" s="117"/>
      <c r="CV35" s="117"/>
      <c r="CW35" s="117"/>
      <c r="CX35" s="117"/>
      <c r="CY35" s="117"/>
      <c r="CZ35" s="117"/>
      <c r="DA35" s="117"/>
      <c r="DB35" s="117"/>
      <c r="DC35" s="117"/>
      <c r="DD35" s="117"/>
      <c r="DE35" s="117"/>
      <c r="DF35" s="117"/>
      <c r="DG35" s="117"/>
      <c r="DH35" s="117"/>
      <c r="DI35" s="117"/>
    </row>
    <row r="36" spans="3:128" s="19" customFormat="1" ht="10.5">
      <c r="G36" s="20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T36" s="22"/>
      <c r="W36" s="21"/>
      <c r="X36" s="21"/>
      <c r="Y36" s="21"/>
      <c r="Z36" s="126" t="s">
        <v>5</v>
      </c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R36" s="126" t="s">
        <v>29</v>
      </c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J36" s="126" t="s">
        <v>6</v>
      </c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6"/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6"/>
      <c r="CW36" s="126"/>
      <c r="CX36" s="126"/>
      <c r="CY36" s="126"/>
      <c r="CZ36" s="126"/>
      <c r="DA36" s="126"/>
      <c r="DB36" s="126"/>
      <c r="DC36" s="126"/>
      <c r="DD36" s="126"/>
      <c r="DE36" s="126"/>
      <c r="DF36" s="126"/>
      <c r="DG36" s="126"/>
      <c r="DH36" s="126"/>
      <c r="DI36" s="126"/>
    </row>
    <row r="37" spans="3:128" s="15" customFormat="1" ht="12.75"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T37" s="16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</row>
    <row r="38" spans="3:128" s="15" customFormat="1" ht="12.75">
      <c r="S38" s="26"/>
      <c r="Y38" s="25" t="s">
        <v>30</v>
      </c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R38" s="117" t="s">
        <v>153</v>
      </c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117"/>
      <c r="BU38" s="117"/>
      <c r="BV38" s="117"/>
      <c r="BW38" s="117"/>
      <c r="BX38" s="117"/>
      <c r="BY38" s="117"/>
      <c r="BZ38" s="117"/>
      <c r="CA38" s="117"/>
      <c r="CB38" s="117"/>
      <c r="CC38" s="117"/>
      <c r="CD38" s="117"/>
      <c r="CE38" s="117"/>
      <c r="CF38" s="117"/>
      <c r="CG38" s="117"/>
      <c r="CH38" s="117"/>
      <c r="CI38" s="117"/>
      <c r="CJ38" s="117"/>
      <c r="CK38" s="117"/>
      <c r="CL38" s="117"/>
      <c r="CM38" s="117"/>
      <c r="CN38" s="117"/>
      <c r="CO38" s="117"/>
      <c r="CP38" s="117"/>
      <c r="CQ38" s="117"/>
      <c r="CR38" s="117"/>
      <c r="CS38" s="117"/>
      <c r="CT38" s="117"/>
      <c r="CU38" s="117"/>
      <c r="CV38" s="117"/>
      <c r="CW38" s="117"/>
      <c r="CX38" s="117"/>
      <c r="CY38" s="117"/>
      <c r="CZ38" s="117"/>
      <c r="DA38" s="117"/>
      <c r="DB38" s="117"/>
      <c r="DC38" s="117"/>
      <c r="DD38" s="117"/>
      <c r="DE38" s="117"/>
      <c r="DF38" s="117"/>
      <c r="DG38" s="117"/>
      <c r="DH38" s="117"/>
      <c r="DI38" s="117"/>
    </row>
    <row r="39" spans="3:128" s="19" customFormat="1" ht="10.5">
      <c r="Z39" s="126" t="s">
        <v>29</v>
      </c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R39" s="126" t="s">
        <v>6</v>
      </c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</row>
    <row r="40" spans="3:128" s="8" customFormat="1" ht="12.75"/>
    <row r="41" spans="3:128" s="8" customFormat="1" ht="12.75"/>
    <row r="42" spans="3:128" s="8" customFormat="1" ht="12.75">
      <c r="C42" s="121" t="s">
        <v>172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R42" s="124">
        <f>DJ29+((DJ29/(29.4*12))*44)</f>
        <v>69124.179591836742</v>
      </c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</row>
    <row r="43" spans="3:128" s="8" customFormat="1" ht="12.75">
      <c r="C43" s="121" t="s">
        <v>122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R43" s="124">
        <f>AR42*30.2%</f>
        <v>20875.502236734697</v>
      </c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</row>
    <row r="44" spans="3:128" s="32" customFormat="1" ht="12.75">
      <c r="C44" s="115" t="s">
        <v>83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R44" s="116">
        <f>AR42+AR43</f>
        <v>89999.68182857144</v>
      </c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</row>
    <row r="45" spans="3:128" s="8" customFormat="1" ht="12.75"/>
    <row r="46" spans="3:128" s="8" customFormat="1" ht="12.75"/>
    <row r="47" spans="3:128" s="8" customFormat="1" ht="12.75"/>
    <row r="48" spans="3:128" s="8" customFormat="1" ht="12.75"/>
    <row r="49" s="8" customFormat="1" ht="12.75"/>
    <row r="50" s="8" customFormat="1" ht="12.75"/>
    <row r="51" s="8" customFormat="1" ht="12.75"/>
    <row r="52" s="8" customFormat="1" ht="12.75"/>
    <row r="53" s="8" customFormat="1" ht="12.75"/>
    <row r="54" s="8" customFormat="1" ht="12.75"/>
    <row r="55" s="8" customFormat="1" ht="12.75"/>
    <row r="56" s="8" customFormat="1" ht="12.75"/>
    <row r="57" s="8" customFormat="1" ht="12.75"/>
    <row r="58" s="8" customFormat="1" ht="12.75"/>
    <row r="59" s="8" customFormat="1" ht="12.75"/>
    <row r="60" s="8" customFormat="1" ht="12.75"/>
    <row r="61" s="8" customFormat="1" ht="12.75"/>
    <row r="62" s="8" customFormat="1" ht="12.75"/>
    <row r="63" s="8" customFormat="1" ht="12.75"/>
    <row r="64" s="8" customFormat="1" ht="12.75"/>
    <row r="65" s="8" customFormat="1" ht="12.75"/>
  </sheetData>
  <mergeCells count="158">
    <mergeCell ref="BN21:BU22"/>
    <mergeCell ref="AL21:AT21"/>
    <mergeCell ref="EB12:ED12"/>
    <mergeCell ref="DO5:ED5"/>
    <mergeCell ref="DO6:ED6"/>
    <mergeCell ref="C7:DE7"/>
    <mergeCell ref="DO7:ED7"/>
    <mergeCell ref="C8:DE8"/>
    <mergeCell ref="N10:AK11"/>
    <mergeCell ref="AM10:AZ10"/>
    <mergeCell ref="BA10:BN10"/>
    <mergeCell ref="AM11:AZ11"/>
    <mergeCell ref="BA11:BN11"/>
    <mergeCell ref="DL12:DM12"/>
    <mergeCell ref="CD21:CK22"/>
    <mergeCell ref="DB21:DI22"/>
    <mergeCell ref="DG13:DY13"/>
    <mergeCell ref="AB13:AD13"/>
    <mergeCell ref="AF13:AM13"/>
    <mergeCell ref="DW21:ED21"/>
    <mergeCell ref="DW22:ED22"/>
    <mergeCell ref="DJ22:DV22"/>
    <mergeCell ref="DO12:DT12"/>
    <mergeCell ref="DW12:DX12"/>
    <mergeCell ref="BF20:DI20"/>
    <mergeCell ref="DJ20:DV20"/>
    <mergeCell ref="DW20:ED20"/>
    <mergeCell ref="C15:ED15"/>
    <mergeCell ref="U22:AK22"/>
    <mergeCell ref="AU21:BE21"/>
    <mergeCell ref="CL21:CS22"/>
    <mergeCell ref="AU20:BE20"/>
    <mergeCell ref="AL22:AT22"/>
    <mergeCell ref="Q21:T21"/>
    <mergeCell ref="U21:AK21"/>
    <mergeCell ref="BV21:CC22"/>
    <mergeCell ref="AU22:BE22"/>
    <mergeCell ref="BF21:BM22"/>
    <mergeCell ref="C23:P23"/>
    <mergeCell ref="Q23:T23"/>
    <mergeCell ref="AU23:BE23"/>
    <mergeCell ref="BF23:BM23"/>
    <mergeCell ref="Q13:X13"/>
    <mergeCell ref="Q18:X18"/>
    <mergeCell ref="AB18:AD18"/>
    <mergeCell ref="C20:T20"/>
    <mergeCell ref="AF18:AM18"/>
    <mergeCell ref="AP18:AR18"/>
    <mergeCell ref="AP13:AR13"/>
    <mergeCell ref="U20:AK20"/>
    <mergeCell ref="AL20:AT20"/>
    <mergeCell ref="DW23:ED23"/>
    <mergeCell ref="CT23:DA23"/>
    <mergeCell ref="DB23:DI23"/>
    <mergeCell ref="DJ21:DV21"/>
    <mergeCell ref="CT21:DA22"/>
    <mergeCell ref="C24:P24"/>
    <mergeCell ref="Q24:T24"/>
    <mergeCell ref="U24:AK24"/>
    <mergeCell ref="AL24:AT24"/>
    <mergeCell ref="BV23:CC23"/>
    <mergeCell ref="BN24:BU24"/>
    <mergeCell ref="BV24:CC24"/>
    <mergeCell ref="C21:P21"/>
    <mergeCell ref="DJ24:DV24"/>
    <mergeCell ref="AU24:BE24"/>
    <mergeCell ref="BF24:BM24"/>
    <mergeCell ref="U23:AK23"/>
    <mergeCell ref="AL23:AT23"/>
    <mergeCell ref="DJ23:DV23"/>
    <mergeCell ref="CD23:CK23"/>
    <mergeCell ref="DW24:ED24"/>
    <mergeCell ref="CL23:CS23"/>
    <mergeCell ref="C22:P22"/>
    <mergeCell ref="Q22:T22"/>
    <mergeCell ref="CD24:CK24"/>
    <mergeCell ref="CL24:CS24"/>
    <mergeCell ref="DJ26:DV26"/>
    <mergeCell ref="AU25:BE25"/>
    <mergeCell ref="BF25:BM25"/>
    <mergeCell ref="CT25:DA25"/>
    <mergeCell ref="DB25:DI25"/>
    <mergeCell ref="BN25:BU25"/>
    <mergeCell ref="BV25:CC25"/>
    <mergeCell ref="CD25:CK25"/>
    <mergeCell ref="CL25:CS25"/>
    <mergeCell ref="DB26:DI26"/>
    <mergeCell ref="DJ25:DV25"/>
    <mergeCell ref="DW25:ED25"/>
    <mergeCell ref="BN23:BU23"/>
    <mergeCell ref="BN27:BU27"/>
    <mergeCell ref="BV27:CC27"/>
    <mergeCell ref="CD26:CK26"/>
    <mergeCell ref="CL26:CS26"/>
    <mergeCell ref="CT27:DA27"/>
    <mergeCell ref="DB27:DI27"/>
    <mergeCell ref="C26:P26"/>
    <mergeCell ref="Q26:T26"/>
    <mergeCell ref="U26:AK26"/>
    <mergeCell ref="AL26:AT26"/>
    <mergeCell ref="DW26:ED26"/>
    <mergeCell ref="AU26:BE26"/>
    <mergeCell ref="BF26:BM26"/>
    <mergeCell ref="BN26:BU26"/>
    <mergeCell ref="BV26:CC26"/>
    <mergeCell ref="CT26:DA26"/>
    <mergeCell ref="C25:P25"/>
    <mergeCell ref="Q25:T25"/>
    <mergeCell ref="U25:AK25"/>
    <mergeCell ref="AL25:AT25"/>
    <mergeCell ref="CT24:DA24"/>
    <mergeCell ref="DB24:DI24"/>
    <mergeCell ref="CD28:CK28"/>
    <mergeCell ref="CL28:CS28"/>
    <mergeCell ref="Z35:AN35"/>
    <mergeCell ref="AR35:BF35"/>
    <mergeCell ref="BJ35:DI35"/>
    <mergeCell ref="BF28:BM28"/>
    <mergeCell ref="DW28:ED28"/>
    <mergeCell ref="DJ27:DV27"/>
    <mergeCell ref="DW27:ED27"/>
    <mergeCell ref="AU27:BE27"/>
    <mergeCell ref="BF27:BM27"/>
    <mergeCell ref="CD27:CK27"/>
    <mergeCell ref="CL27:CS27"/>
    <mergeCell ref="CT28:DA28"/>
    <mergeCell ref="DB28:DI28"/>
    <mergeCell ref="BN28:BU28"/>
    <mergeCell ref="DJ28:DV28"/>
    <mergeCell ref="DX31:EA31"/>
    <mergeCell ref="DJ29:DV29"/>
    <mergeCell ref="C27:P27"/>
    <mergeCell ref="Q27:T27"/>
    <mergeCell ref="U27:AK27"/>
    <mergeCell ref="AL27:AT27"/>
    <mergeCell ref="C28:AK28"/>
    <mergeCell ref="AL28:AT28"/>
    <mergeCell ref="AU28:BE28"/>
    <mergeCell ref="AR32:BF32"/>
    <mergeCell ref="BV28:CC28"/>
    <mergeCell ref="C31:AN31"/>
    <mergeCell ref="AR31:BF31"/>
    <mergeCell ref="Z38:AN38"/>
    <mergeCell ref="C33:AN33"/>
    <mergeCell ref="AR33:BF33"/>
    <mergeCell ref="C32:AN32"/>
    <mergeCell ref="C44:AN44"/>
    <mergeCell ref="AR44:BF44"/>
    <mergeCell ref="C43:AN43"/>
    <mergeCell ref="AR43:BF43"/>
    <mergeCell ref="C42:AN42"/>
    <mergeCell ref="AR42:BF42"/>
    <mergeCell ref="AR38:DI38"/>
    <mergeCell ref="Z39:AN39"/>
    <mergeCell ref="AR39:DI39"/>
    <mergeCell ref="Z36:AN36"/>
    <mergeCell ref="AR36:BF36"/>
    <mergeCell ref="BJ36:DI36"/>
  </mergeCells>
  <phoneticPr fontId="2" type="noConversion"/>
  <pageMargins left="0.16" right="0.16" top="0.75" bottom="0.3" header="0.3" footer="0.3"/>
  <pageSetup paperSize="9" scale="9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C1:ED65"/>
  <sheetViews>
    <sheetView topLeftCell="A14" workbookViewId="0">
      <selection activeCell="AU25" sqref="AU25:BE25"/>
    </sheetView>
  </sheetViews>
  <sheetFormatPr defaultColWidth="1.42578125" defaultRowHeight="15"/>
  <cols>
    <col min="1" max="2" width="1.42578125" style="1"/>
    <col min="3" max="57" width="1.140625" style="1" customWidth="1"/>
    <col min="58" max="78" width="0.85546875" style="1" customWidth="1"/>
    <col min="79" max="79" width="2.5703125" style="1" customWidth="1"/>
    <col min="80" max="97" width="0.85546875" style="1" customWidth="1"/>
    <col min="98" max="113" width="1.140625" style="1" customWidth="1"/>
    <col min="114" max="16384" width="1.42578125" style="1"/>
  </cols>
  <sheetData>
    <row r="1" spans="3:134" s="3" customFormat="1" ht="11.25" hidden="1">
      <c r="ED1" s="24" t="s">
        <v>12</v>
      </c>
    </row>
    <row r="2" spans="3:134" s="3" customFormat="1" ht="11.25" hidden="1">
      <c r="ED2" s="2" t="s">
        <v>13</v>
      </c>
    </row>
    <row r="3" spans="3:134" s="3" customFormat="1" ht="11.25" hidden="1">
      <c r="ED3" s="2" t="s">
        <v>14</v>
      </c>
    </row>
    <row r="4" spans="3:134" s="17" customFormat="1" ht="5.25" hidden="1">
      <c r="ED4" s="18"/>
    </row>
    <row r="5" spans="3:134" s="15" customFormat="1" ht="12.75" hidden="1">
      <c r="DO5" s="103" t="s">
        <v>0</v>
      </c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5"/>
    </row>
    <row r="6" spans="3:134" s="15" customFormat="1" ht="12.75" hidden="1">
      <c r="DM6" s="16" t="s">
        <v>1</v>
      </c>
      <c r="DO6" s="106" t="s">
        <v>16</v>
      </c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8"/>
    </row>
    <row r="7" spans="3:134" s="15" customFormat="1" ht="15.95" hidden="1" customHeight="1">
      <c r="C7" s="117" t="s">
        <v>32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M7" s="16" t="s">
        <v>2</v>
      </c>
      <c r="DO7" s="109" t="s">
        <v>38</v>
      </c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1"/>
    </row>
    <row r="8" spans="3:134" s="4" customFormat="1" ht="10.5" hidden="1">
      <c r="C8" s="129" t="s">
        <v>15</v>
      </c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M8" s="5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3:134" s="8" customFormat="1" ht="12.75" hidden="1"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M9" s="9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</row>
    <row r="10" spans="3:134" s="8" customFormat="1" ht="13.5" hidden="1" customHeight="1">
      <c r="N10" s="267" t="s">
        <v>21</v>
      </c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M10" s="130" t="s">
        <v>3</v>
      </c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2"/>
      <c r="BA10" s="130" t="s">
        <v>4</v>
      </c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2"/>
    </row>
    <row r="11" spans="3:134" s="8" customFormat="1" ht="15.75" hidden="1" customHeight="1"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M11" s="135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4"/>
      <c r="BP11" s="7" t="s">
        <v>31</v>
      </c>
    </row>
    <row r="12" spans="3:134" s="8" customFormat="1" ht="12.75" hidden="1">
      <c r="BP12" s="10" t="s">
        <v>65</v>
      </c>
      <c r="DK12" s="9" t="s">
        <v>8</v>
      </c>
      <c r="DL12" s="113"/>
      <c r="DM12" s="113"/>
      <c r="DN12" s="12" t="s">
        <v>9</v>
      </c>
      <c r="DO12" s="113"/>
      <c r="DP12" s="113"/>
      <c r="DQ12" s="113"/>
      <c r="DR12" s="113"/>
      <c r="DS12" s="113"/>
      <c r="DT12" s="113"/>
      <c r="DV12" s="11" t="s">
        <v>19</v>
      </c>
      <c r="DW12" s="112"/>
      <c r="DX12" s="112"/>
      <c r="EA12" s="9" t="s">
        <v>18</v>
      </c>
      <c r="EB12" s="113"/>
      <c r="EC12" s="113"/>
      <c r="ED12" s="113"/>
    </row>
    <row r="13" spans="3:134" s="8" customFormat="1" ht="12.75" hidden="1">
      <c r="P13" s="9" t="s">
        <v>23</v>
      </c>
      <c r="Q13" s="113"/>
      <c r="R13" s="113"/>
      <c r="S13" s="113"/>
      <c r="T13" s="113"/>
      <c r="U13" s="113"/>
      <c r="V13" s="113"/>
      <c r="W13" s="113"/>
      <c r="X13" s="113"/>
      <c r="Y13" s="29"/>
      <c r="AA13" s="9" t="s">
        <v>22</v>
      </c>
      <c r="AB13" s="113" t="s">
        <v>33</v>
      </c>
      <c r="AC13" s="113"/>
      <c r="AD13" s="113"/>
      <c r="AE13" s="12" t="s">
        <v>9</v>
      </c>
      <c r="AF13" s="113" t="s">
        <v>35</v>
      </c>
      <c r="AG13" s="113"/>
      <c r="AH13" s="113"/>
      <c r="AI13" s="113"/>
      <c r="AJ13" s="113"/>
      <c r="AK13" s="113"/>
      <c r="AL13" s="113"/>
      <c r="AM13" s="113"/>
      <c r="AO13" s="11" t="s">
        <v>19</v>
      </c>
      <c r="AP13" s="112" t="s">
        <v>34</v>
      </c>
      <c r="AQ13" s="112"/>
      <c r="AR13" s="112"/>
      <c r="AS13" s="12" t="s">
        <v>10</v>
      </c>
      <c r="BP13" s="10" t="s">
        <v>17</v>
      </c>
      <c r="DG13" s="113" t="s">
        <v>66</v>
      </c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3"/>
      <c r="DZ13" s="12" t="s">
        <v>20</v>
      </c>
    </row>
    <row r="14" spans="3:134" s="8" customFormat="1" ht="12.75">
      <c r="P14" s="9"/>
      <c r="Q14" s="29"/>
      <c r="R14" s="29"/>
      <c r="S14" s="29"/>
      <c r="T14" s="29"/>
      <c r="U14" s="29"/>
      <c r="V14" s="29"/>
      <c r="W14" s="29"/>
      <c r="X14" s="29"/>
      <c r="Y14" s="29"/>
      <c r="AA14" s="9"/>
      <c r="AB14" s="29"/>
      <c r="AC14" s="29"/>
      <c r="AD14" s="29"/>
      <c r="AE14" s="12"/>
      <c r="AF14" s="29"/>
      <c r="AG14" s="29"/>
      <c r="AH14" s="29"/>
      <c r="AI14" s="29"/>
      <c r="AJ14" s="29"/>
      <c r="AK14" s="29"/>
      <c r="AL14" s="29"/>
      <c r="AM14" s="29"/>
      <c r="AO14" s="11"/>
      <c r="AP14" s="34"/>
      <c r="AQ14" s="34"/>
      <c r="AR14" s="34"/>
      <c r="AS14" s="12"/>
      <c r="BP14" s="10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12"/>
    </row>
    <row r="15" spans="3:134" s="8" customFormat="1" ht="36" customHeight="1">
      <c r="C15" s="265" t="s">
        <v>118</v>
      </c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66"/>
      <c r="AG15" s="266"/>
      <c r="AH15" s="266"/>
      <c r="AI15" s="266"/>
      <c r="AJ15" s="266"/>
      <c r="AK15" s="266"/>
      <c r="AL15" s="266"/>
      <c r="AM15" s="266"/>
      <c r="AN15" s="266"/>
      <c r="AO15" s="266"/>
      <c r="AP15" s="266"/>
      <c r="AQ15" s="266"/>
      <c r="AR15" s="266"/>
      <c r="AS15" s="266"/>
      <c r="AT15" s="266"/>
      <c r="AU15" s="266"/>
      <c r="AV15" s="266"/>
      <c r="AW15" s="266"/>
      <c r="AX15" s="266"/>
      <c r="AY15" s="266"/>
      <c r="AZ15" s="266"/>
      <c r="BA15" s="266"/>
      <c r="BB15" s="266"/>
      <c r="BC15" s="266"/>
      <c r="BD15" s="266"/>
      <c r="BE15" s="266"/>
      <c r="BF15" s="266"/>
      <c r="BG15" s="266"/>
      <c r="BH15" s="266"/>
      <c r="BI15" s="266"/>
      <c r="BJ15" s="266"/>
      <c r="BK15" s="266"/>
      <c r="BL15" s="266"/>
      <c r="BM15" s="266"/>
      <c r="BN15" s="266"/>
      <c r="BO15" s="266"/>
      <c r="BP15" s="266"/>
      <c r="BQ15" s="266"/>
      <c r="BR15" s="266"/>
      <c r="BS15" s="266"/>
      <c r="BT15" s="266"/>
      <c r="BU15" s="266"/>
      <c r="BV15" s="266"/>
      <c r="BW15" s="266"/>
      <c r="BX15" s="266"/>
      <c r="BY15" s="266"/>
      <c r="BZ15" s="266"/>
      <c r="CA15" s="266"/>
      <c r="CB15" s="266"/>
      <c r="CC15" s="266"/>
      <c r="CD15" s="266"/>
      <c r="CE15" s="266"/>
      <c r="CF15" s="266"/>
      <c r="CG15" s="266"/>
      <c r="CH15" s="266"/>
      <c r="CI15" s="266"/>
      <c r="CJ15" s="266"/>
      <c r="CK15" s="266"/>
      <c r="CL15" s="266"/>
      <c r="CM15" s="266"/>
      <c r="CN15" s="266"/>
      <c r="CO15" s="266"/>
      <c r="CP15" s="266"/>
      <c r="CQ15" s="266"/>
      <c r="CR15" s="266"/>
      <c r="CS15" s="266"/>
      <c r="CT15" s="266"/>
      <c r="CU15" s="266"/>
      <c r="CV15" s="266"/>
      <c r="CW15" s="266"/>
      <c r="CX15" s="266"/>
      <c r="CY15" s="266"/>
      <c r="CZ15" s="266"/>
      <c r="DA15" s="266"/>
      <c r="DB15" s="266"/>
      <c r="DC15" s="266"/>
      <c r="DD15" s="266"/>
      <c r="DE15" s="266"/>
      <c r="DF15" s="266"/>
      <c r="DG15" s="266"/>
      <c r="DH15" s="266"/>
      <c r="DI15" s="266"/>
      <c r="DJ15" s="266"/>
      <c r="DK15" s="266"/>
      <c r="DL15" s="266"/>
      <c r="DM15" s="266"/>
      <c r="DN15" s="266"/>
      <c r="DO15" s="266"/>
      <c r="DP15" s="266"/>
      <c r="DQ15" s="266"/>
      <c r="DR15" s="266"/>
      <c r="DS15" s="266"/>
      <c r="DT15" s="266"/>
      <c r="DU15" s="266"/>
      <c r="DV15" s="266"/>
      <c r="DW15" s="266"/>
      <c r="DX15" s="266"/>
      <c r="DY15" s="266"/>
      <c r="DZ15" s="266"/>
      <c r="EA15" s="266"/>
      <c r="EB15" s="266"/>
      <c r="EC15" s="266"/>
      <c r="ED15" s="266"/>
    </row>
    <row r="16" spans="3:134" s="8" customFormat="1" ht="12.75">
      <c r="P16" s="9"/>
      <c r="Q16" s="29"/>
      <c r="R16" s="29"/>
      <c r="S16" s="29"/>
      <c r="T16" s="29"/>
      <c r="U16" s="29"/>
      <c r="V16" s="29"/>
      <c r="W16" s="29"/>
      <c r="X16" s="29"/>
      <c r="Y16" s="29"/>
      <c r="AA16" s="9"/>
      <c r="AB16" s="29"/>
      <c r="AC16" s="29"/>
      <c r="AD16" s="29"/>
      <c r="AE16" s="12"/>
      <c r="AF16" s="29"/>
      <c r="AG16" s="29"/>
      <c r="AH16" s="29"/>
      <c r="AI16" s="29"/>
      <c r="AJ16" s="29"/>
      <c r="AK16" s="29"/>
      <c r="AL16" s="29"/>
      <c r="AM16" s="29"/>
      <c r="AO16" s="11"/>
      <c r="AP16" s="34"/>
      <c r="AQ16" s="34"/>
      <c r="AR16" s="34"/>
      <c r="AS16" s="12"/>
      <c r="BP16" s="10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12"/>
    </row>
    <row r="17" spans="3:134" s="8" customFormat="1" ht="12.75">
      <c r="P17" s="9"/>
      <c r="Q17" s="29"/>
      <c r="R17" s="29"/>
      <c r="S17" s="29"/>
      <c r="T17" s="29"/>
      <c r="U17" s="29"/>
      <c r="V17" s="29"/>
      <c r="W17" s="29"/>
      <c r="X17" s="29"/>
      <c r="Y17" s="29"/>
      <c r="AA17" s="9"/>
      <c r="AB17" s="29"/>
      <c r="AC17" s="29"/>
      <c r="AD17" s="29"/>
      <c r="AE17" s="12"/>
      <c r="AF17" s="29"/>
      <c r="AG17" s="29"/>
      <c r="AH17" s="29"/>
      <c r="AI17" s="29"/>
      <c r="AJ17" s="29"/>
      <c r="AK17" s="29"/>
      <c r="AL17" s="29"/>
      <c r="AM17" s="29"/>
      <c r="AO17" s="11"/>
      <c r="AP17" s="34"/>
      <c r="AQ17" s="34"/>
      <c r="AR17" s="34"/>
      <c r="AS17" s="12"/>
      <c r="BP17" s="10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12"/>
    </row>
    <row r="18" spans="3:134" s="8" customFormat="1" ht="12.75">
      <c r="P18" s="9" t="s">
        <v>23</v>
      </c>
      <c r="Q18" s="113" t="s">
        <v>161</v>
      </c>
      <c r="R18" s="113"/>
      <c r="S18" s="113"/>
      <c r="T18" s="113"/>
      <c r="U18" s="113"/>
      <c r="V18" s="113"/>
      <c r="W18" s="113"/>
      <c r="X18" s="113"/>
      <c r="Y18" s="29"/>
      <c r="AA18" s="9" t="s">
        <v>22</v>
      </c>
      <c r="AB18" s="113" t="s">
        <v>33</v>
      </c>
      <c r="AC18" s="113"/>
      <c r="AD18" s="113"/>
      <c r="AE18" s="12" t="s">
        <v>9</v>
      </c>
      <c r="AF18" s="113" t="s">
        <v>35</v>
      </c>
      <c r="AG18" s="113"/>
      <c r="AH18" s="113"/>
      <c r="AI18" s="113"/>
      <c r="AJ18" s="113"/>
      <c r="AK18" s="113"/>
      <c r="AL18" s="113"/>
      <c r="AM18" s="113"/>
      <c r="AO18" s="11" t="s">
        <v>19</v>
      </c>
      <c r="AP18" s="112" t="s">
        <v>162</v>
      </c>
      <c r="AQ18" s="112"/>
      <c r="AR18" s="112"/>
      <c r="AS18" s="12" t="s">
        <v>10</v>
      </c>
      <c r="BP18" s="10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12"/>
    </row>
    <row r="19" spans="3:134" s="8" customFormat="1" ht="12.75"/>
    <row r="20" spans="3:134" s="15" customFormat="1" ht="12.75">
      <c r="C20" s="182" t="s">
        <v>24</v>
      </c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264" t="s">
        <v>67</v>
      </c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 t="s">
        <v>68</v>
      </c>
      <c r="AM20" s="264"/>
      <c r="AN20" s="264"/>
      <c r="AO20" s="264"/>
      <c r="AP20" s="264"/>
      <c r="AQ20" s="264"/>
      <c r="AR20" s="264"/>
      <c r="AS20" s="264"/>
      <c r="AT20" s="264"/>
      <c r="AU20" s="264" t="s">
        <v>69</v>
      </c>
      <c r="AV20" s="264"/>
      <c r="AW20" s="264"/>
      <c r="AX20" s="264"/>
      <c r="AY20" s="264"/>
      <c r="AZ20" s="264"/>
      <c r="BA20" s="264"/>
      <c r="BB20" s="264"/>
      <c r="BC20" s="264"/>
      <c r="BD20" s="264"/>
      <c r="BE20" s="264"/>
      <c r="BF20" s="182" t="s">
        <v>27</v>
      </c>
      <c r="BG20" s="182"/>
      <c r="BH20" s="182"/>
      <c r="BI20" s="182"/>
      <c r="BJ20" s="182"/>
      <c r="BK20" s="182"/>
      <c r="BL20" s="182"/>
      <c r="BM20" s="182"/>
      <c r="BN20" s="182"/>
      <c r="BO20" s="182"/>
      <c r="BP20" s="182"/>
      <c r="BQ20" s="182"/>
      <c r="BR20" s="182"/>
      <c r="BS20" s="182"/>
      <c r="BT20" s="182"/>
      <c r="BU20" s="182"/>
      <c r="BV20" s="182"/>
      <c r="BW20" s="182"/>
      <c r="BX20" s="182"/>
      <c r="BY20" s="182"/>
      <c r="BZ20" s="182"/>
      <c r="CA20" s="182"/>
      <c r="CB20" s="182"/>
      <c r="CC20" s="182"/>
      <c r="CD20" s="182"/>
      <c r="CE20" s="182"/>
      <c r="CF20" s="182"/>
      <c r="CG20" s="182"/>
      <c r="CH20" s="182"/>
      <c r="CI20" s="182"/>
      <c r="CJ20" s="182"/>
      <c r="CK20" s="182"/>
      <c r="CL20" s="182"/>
      <c r="CM20" s="182"/>
      <c r="CN20" s="182"/>
      <c r="CO20" s="182"/>
      <c r="CP20" s="182"/>
      <c r="CQ20" s="182"/>
      <c r="CR20" s="182"/>
      <c r="CS20" s="182"/>
      <c r="CT20" s="182"/>
      <c r="CU20" s="182"/>
      <c r="CV20" s="182"/>
      <c r="CW20" s="182"/>
      <c r="CX20" s="182"/>
      <c r="CY20" s="182"/>
      <c r="CZ20" s="182"/>
      <c r="DA20" s="182"/>
      <c r="DB20" s="182"/>
      <c r="DC20" s="182"/>
      <c r="DD20" s="182"/>
      <c r="DE20" s="182"/>
      <c r="DF20" s="182"/>
      <c r="DG20" s="182"/>
      <c r="DH20" s="182"/>
      <c r="DI20" s="182"/>
      <c r="DJ20" s="264" t="s">
        <v>70</v>
      </c>
      <c r="DK20" s="264"/>
      <c r="DL20" s="264"/>
      <c r="DM20" s="264"/>
      <c r="DN20" s="264"/>
      <c r="DO20" s="264"/>
      <c r="DP20" s="264"/>
      <c r="DQ20" s="264"/>
      <c r="DR20" s="264"/>
      <c r="DS20" s="264"/>
      <c r="DT20" s="264"/>
      <c r="DU20" s="264"/>
      <c r="DV20" s="264"/>
      <c r="DW20" s="264" t="s">
        <v>26</v>
      </c>
      <c r="DX20" s="264"/>
      <c r="DY20" s="264"/>
      <c r="DZ20" s="264"/>
      <c r="EA20" s="264"/>
      <c r="EB20" s="264"/>
      <c r="EC20" s="264"/>
      <c r="ED20" s="264"/>
    </row>
    <row r="21" spans="3:134" s="15" customFormat="1" ht="21.75" customHeight="1">
      <c r="C21" s="252" t="s">
        <v>25</v>
      </c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 t="s">
        <v>11</v>
      </c>
      <c r="R21" s="252"/>
      <c r="S21" s="252"/>
      <c r="T21" s="252"/>
      <c r="U21" s="252" t="s">
        <v>71</v>
      </c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 t="s">
        <v>72</v>
      </c>
      <c r="AM21" s="252"/>
      <c r="AN21" s="252"/>
      <c r="AO21" s="252"/>
      <c r="AP21" s="252"/>
      <c r="AQ21" s="252"/>
      <c r="AR21" s="252"/>
      <c r="AS21" s="252"/>
      <c r="AT21" s="252"/>
      <c r="AU21" s="252" t="s">
        <v>73</v>
      </c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  <c r="BF21" s="144" t="s">
        <v>166</v>
      </c>
      <c r="BG21" s="145"/>
      <c r="BH21" s="145"/>
      <c r="BI21" s="145"/>
      <c r="BJ21" s="145"/>
      <c r="BK21" s="145"/>
      <c r="BL21" s="145"/>
      <c r="BM21" s="146"/>
      <c r="BN21" s="144" t="s">
        <v>109</v>
      </c>
      <c r="BO21" s="145"/>
      <c r="BP21" s="145"/>
      <c r="BQ21" s="145"/>
      <c r="BR21" s="145"/>
      <c r="BS21" s="145"/>
      <c r="BT21" s="145"/>
      <c r="BU21" s="146"/>
      <c r="BV21" s="144" t="s">
        <v>110</v>
      </c>
      <c r="BW21" s="145"/>
      <c r="BX21" s="145"/>
      <c r="BY21" s="145"/>
      <c r="BZ21" s="145"/>
      <c r="CA21" s="145"/>
      <c r="CB21" s="145"/>
      <c r="CC21" s="146"/>
      <c r="CD21" s="144"/>
      <c r="CE21" s="145"/>
      <c r="CF21" s="145"/>
      <c r="CG21" s="145"/>
      <c r="CH21" s="145"/>
      <c r="CI21" s="145"/>
      <c r="CJ21" s="145"/>
      <c r="CK21" s="146"/>
      <c r="CL21" s="144"/>
      <c r="CM21" s="145"/>
      <c r="CN21" s="145"/>
      <c r="CO21" s="145"/>
      <c r="CP21" s="145"/>
      <c r="CQ21" s="145"/>
      <c r="CR21" s="145"/>
      <c r="CS21" s="146"/>
      <c r="CT21" s="144" t="s">
        <v>75</v>
      </c>
      <c r="CU21" s="145"/>
      <c r="CV21" s="145"/>
      <c r="CW21" s="145"/>
      <c r="CX21" s="145"/>
      <c r="CY21" s="145"/>
      <c r="CZ21" s="145"/>
      <c r="DA21" s="146"/>
      <c r="DB21" s="144" t="s">
        <v>76</v>
      </c>
      <c r="DC21" s="145"/>
      <c r="DD21" s="145"/>
      <c r="DE21" s="145"/>
      <c r="DF21" s="145"/>
      <c r="DG21" s="145"/>
      <c r="DH21" s="145"/>
      <c r="DI21" s="146"/>
      <c r="DJ21" s="252" t="s">
        <v>77</v>
      </c>
      <c r="DK21" s="252"/>
      <c r="DL21" s="252"/>
      <c r="DM21" s="252"/>
      <c r="DN21" s="252"/>
      <c r="DO21" s="252"/>
      <c r="DP21" s="252"/>
      <c r="DQ21" s="252"/>
      <c r="DR21" s="252"/>
      <c r="DS21" s="252"/>
      <c r="DT21" s="252"/>
      <c r="DU21" s="252"/>
      <c r="DV21" s="252"/>
      <c r="DW21" s="252"/>
      <c r="DX21" s="252"/>
      <c r="DY21" s="252"/>
      <c r="DZ21" s="252"/>
      <c r="EA21" s="252"/>
      <c r="EB21" s="252"/>
      <c r="EC21" s="252"/>
      <c r="ED21" s="252"/>
    </row>
    <row r="22" spans="3:134" s="15" customFormat="1" ht="31.5" customHeight="1">
      <c r="C22" s="263"/>
      <c r="D22" s="263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O22" s="263"/>
      <c r="P22" s="263"/>
      <c r="Q22" s="263"/>
      <c r="R22" s="263"/>
      <c r="S22" s="263"/>
      <c r="T22" s="263"/>
      <c r="U22" s="263" t="s">
        <v>78</v>
      </c>
      <c r="V22" s="263"/>
      <c r="W22" s="263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 t="s">
        <v>20</v>
      </c>
      <c r="AM22" s="263"/>
      <c r="AN22" s="263"/>
      <c r="AO22" s="263"/>
      <c r="AP22" s="263"/>
      <c r="AQ22" s="263"/>
      <c r="AR22" s="263"/>
      <c r="AS22" s="263"/>
      <c r="AT22" s="263"/>
      <c r="AU22" s="263" t="s">
        <v>79</v>
      </c>
      <c r="AV22" s="263"/>
      <c r="AW22" s="263"/>
      <c r="AX22" s="263"/>
      <c r="AY22" s="263"/>
      <c r="AZ22" s="263"/>
      <c r="BA22" s="263"/>
      <c r="BB22" s="263"/>
      <c r="BC22" s="263"/>
      <c r="BD22" s="263"/>
      <c r="BE22" s="263"/>
      <c r="BF22" s="253"/>
      <c r="BG22" s="254"/>
      <c r="BH22" s="254"/>
      <c r="BI22" s="254"/>
      <c r="BJ22" s="254"/>
      <c r="BK22" s="254"/>
      <c r="BL22" s="254"/>
      <c r="BM22" s="255"/>
      <c r="BN22" s="253"/>
      <c r="BO22" s="254"/>
      <c r="BP22" s="254"/>
      <c r="BQ22" s="254"/>
      <c r="BR22" s="254"/>
      <c r="BS22" s="254"/>
      <c r="BT22" s="254"/>
      <c r="BU22" s="255"/>
      <c r="BV22" s="253"/>
      <c r="BW22" s="254"/>
      <c r="BX22" s="254"/>
      <c r="BY22" s="254"/>
      <c r="BZ22" s="254"/>
      <c r="CA22" s="254"/>
      <c r="CB22" s="254"/>
      <c r="CC22" s="255"/>
      <c r="CD22" s="253"/>
      <c r="CE22" s="254"/>
      <c r="CF22" s="254"/>
      <c r="CG22" s="254"/>
      <c r="CH22" s="254"/>
      <c r="CI22" s="254"/>
      <c r="CJ22" s="254"/>
      <c r="CK22" s="255"/>
      <c r="CL22" s="253"/>
      <c r="CM22" s="254"/>
      <c r="CN22" s="254"/>
      <c r="CO22" s="254"/>
      <c r="CP22" s="254"/>
      <c r="CQ22" s="254"/>
      <c r="CR22" s="254"/>
      <c r="CS22" s="255"/>
      <c r="CT22" s="253"/>
      <c r="CU22" s="254"/>
      <c r="CV22" s="254"/>
      <c r="CW22" s="254"/>
      <c r="CX22" s="254"/>
      <c r="CY22" s="254"/>
      <c r="CZ22" s="254"/>
      <c r="DA22" s="255"/>
      <c r="DB22" s="253"/>
      <c r="DC22" s="254"/>
      <c r="DD22" s="254"/>
      <c r="DE22" s="254"/>
      <c r="DF22" s="254"/>
      <c r="DG22" s="254"/>
      <c r="DH22" s="254"/>
      <c r="DI22" s="255"/>
      <c r="DJ22" s="263" t="s">
        <v>85</v>
      </c>
      <c r="DK22" s="263"/>
      <c r="DL22" s="263"/>
      <c r="DM22" s="263"/>
      <c r="DN22" s="263"/>
      <c r="DO22" s="263"/>
      <c r="DP22" s="263"/>
      <c r="DQ22" s="263"/>
      <c r="DR22" s="263"/>
      <c r="DS22" s="263"/>
      <c r="DT22" s="263"/>
      <c r="DU22" s="263"/>
      <c r="DV22" s="263"/>
      <c r="DW22" s="263"/>
      <c r="DX22" s="263"/>
      <c r="DY22" s="263"/>
      <c r="DZ22" s="263"/>
      <c r="EA22" s="263"/>
      <c r="EB22" s="263"/>
      <c r="EC22" s="263"/>
      <c r="ED22" s="263"/>
    </row>
    <row r="23" spans="3:134" s="15" customFormat="1" ht="12.75">
      <c r="C23" s="139">
        <v>1</v>
      </c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>
        <v>2</v>
      </c>
      <c r="R23" s="139"/>
      <c r="S23" s="139"/>
      <c r="T23" s="139"/>
      <c r="U23" s="139">
        <v>3</v>
      </c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>
        <v>4</v>
      </c>
      <c r="AM23" s="139"/>
      <c r="AN23" s="139"/>
      <c r="AO23" s="139"/>
      <c r="AP23" s="139"/>
      <c r="AQ23" s="139"/>
      <c r="AR23" s="139"/>
      <c r="AS23" s="139"/>
      <c r="AT23" s="139"/>
      <c r="AU23" s="139">
        <v>5</v>
      </c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82">
        <v>6</v>
      </c>
      <c r="BG23" s="182"/>
      <c r="BH23" s="182"/>
      <c r="BI23" s="182"/>
      <c r="BJ23" s="182"/>
      <c r="BK23" s="182"/>
      <c r="BL23" s="182"/>
      <c r="BM23" s="182"/>
      <c r="BN23" s="182">
        <v>7</v>
      </c>
      <c r="BO23" s="182"/>
      <c r="BP23" s="182"/>
      <c r="BQ23" s="182"/>
      <c r="BR23" s="182"/>
      <c r="BS23" s="182"/>
      <c r="BT23" s="182"/>
      <c r="BU23" s="182"/>
      <c r="BV23" s="259">
        <v>8</v>
      </c>
      <c r="BW23" s="260"/>
      <c r="BX23" s="260"/>
      <c r="BY23" s="260"/>
      <c r="BZ23" s="260"/>
      <c r="CA23" s="260"/>
      <c r="CB23" s="260"/>
      <c r="CC23" s="261"/>
      <c r="CD23" s="259">
        <v>9</v>
      </c>
      <c r="CE23" s="260"/>
      <c r="CF23" s="260"/>
      <c r="CG23" s="260"/>
      <c r="CH23" s="260"/>
      <c r="CI23" s="260"/>
      <c r="CJ23" s="260"/>
      <c r="CK23" s="261"/>
      <c r="CL23" s="259">
        <v>10</v>
      </c>
      <c r="CM23" s="260"/>
      <c r="CN23" s="260"/>
      <c r="CO23" s="260"/>
      <c r="CP23" s="260"/>
      <c r="CQ23" s="260"/>
      <c r="CR23" s="260"/>
      <c r="CS23" s="261"/>
      <c r="CT23" s="182">
        <v>11</v>
      </c>
      <c r="CU23" s="182"/>
      <c r="CV23" s="182"/>
      <c r="CW23" s="182"/>
      <c r="CX23" s="182"/>
      <c r="CY23" s="182"/>
      <c r="CZ23" s="182"/>
      <c r="DA23" s="182"/>
      <c r="DB23" s="182">
        <v>12</v>
      </c>
      <c r="DC23" s="182"/>
      <c r="DD23" s="182"/>
      <c r="DE23" s="182"/>
      <c r="DF23" s="182"/>
      <c r="DG23" s="182"/>
      <c r="DH23" s="182"/>
      <c r="DI23" s="182"/>
      <c r="DJ23" s="182">
        <v>13</v>
      </c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>
        <v>14</v>
      </c>
      <c r="DX23" s="182"/>
      <c r="DY23" s="182"/>
      <c r="DZ23" s="182"/>
      <c r="EA23" s="182"/>
      <c r="EB23" s="182"/>
      <c r="EC23" s="182"/>
      <c r="ED23" s="182"/>
    </row>
    <row r="24" spans="3:134" s="15" customFormat="1" ht="40.5" customHeight="1">
      <c r="C24" s="141" t="s">
        <v>120</v>
      </c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3"/>
      <c r="Q24" s="140"/>
      <c r="R24" s="140"/>
      <c r="S24" s="140"/>
      <c r="T24" s="140"/>
      <c r="U24" s="256" t="s">
        <v>119</v>
      </c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7"/>
      <c r="AG24" s="257"/>
      <c r="AH24" s="257"/>
      <c r="AI24" s="257"/>
      <c r="AJ24" s="257"/>
      <c r="AK24" s="258"/>
      <c r="AL24" s="139">
        <v>0.22</v>
      </c>
      <c r="AM24" s="139"/>
      <c r="AN24" s="139"/>
      <c r="AO24" s="139"/>
      <c r="AP24" s="139"/>
      <c r="AQ24" s="139"/>
      <c r="AR24" s="139"/>
      <c r="AS24" s="139"/>
      <c r="AT24" s="139"/>
      <c r="AU24" s="193">
        <v>3350</v>
      </c>
      <c r="AV24" s="193"/>
      <c r="AW24" s="193"/>
      <c r="AX24" s="193"/>
      <c r="AY24" s="193"/>
      <c r="AZ24" s="193"/>
      <c r="BA24" s="193"/>
      <c r="BB24" s="193"/>
      <c r="BC24" s="193"/>
      <c r="BD24" s="193"/>
      <c r="BE24" s="193"/>
      <c r="BF24" s="193">
        <f>ROUND(AU24*0.1,2)</f>
        <v>335</v>
      </c>
      <c r="BG24" s="193"/>
      <c r="BH24" s="193"/>
      <c r="BI24" s="193"/>
      <c r="BJ24" s="193"/>
      <c r="BK24" s="193"/>
      <c r="BL24" s="193"/>
      <c r="BM24" s="193"/>
      <c r="BN24" s="193"/>
      <c r="BO24" s="193"/>
      <c r="BP24" s="193"/>
      <c r="BQ24" s="193"/>
      <c r="BR24" s="193"/>
      <c r="BS24" s="193"/>
      <c r="BT24" s="193"/>
      <c r="BU24" s="193"/>
      <c r="BV24" s="226"/>
      <c r="BW24" s="227"/>
      <c r="BX24" s="227"/>
      <c r="BY24" s="227"/>
      <c r="BZ24" s="227"/>
      <c r="CA24" s="227"/>
      <c r="CB24" s="227"/>
      <c r="CC24" s="228"/>
      <c r="CD24" s="226"/>
      <c r="CE24" s="227"/>
      <c r="CF24" s="227"/>
      <c r="CG24" s="227"/>
      <c r="CH24" s="227"/>
      <c r="CI24" s="227"/>
      <c r="CJ24" s="227"/>
      <c r="CK24" s="228"/>
      <c r="CL24" s="226"/>
      <c r="CM24" s="227"/>
      <c r="CN24" s="227"/>
      <c r="CO24" s="227"/>
      <c r="CP24" s="227"/>
      <c r="CQ24" s="227"/>
      <c r="CR24" s="227"/>
      <c r="CS24" s="228"/>
      <c r="CT24" s="193">
        <f>ROUND(((AU24+BF24+BN24+BV24)*0.7),2)</f>
        <v>2579.5</v>
      </c>
      <c r="CU24" s="193"/>
      <c r="CV24" s="193"/>
      <c r="CW24" s="193"/>
      <c r="CX24" s="193"/>
      <c r="CY24" s="193"/>
      <c r="CZ24" s="193"/>
      <c r="DA24" s="193"/>
      <c r="DB24" s="193">
        <f>ROUND(((AU24+BF24+BN24+BV24)*0.5),2)</f>
        <v>1842.5</v>
      </c>
      <c r="DC24" s="193"/>
      <c r="DD24" s="193"/>
      <c r="DE24" s="193"/>
      <c r="DF24" s="193"/>
      <c r="DG24" s="193"/>
      <c r="DH24" s="193"/>
      <c r="DI24" s="193"/>
      <c r="DJ24" s="193">
        <f>ROUND((AU24+BF24+BN24+BV24+CT24+DB24),2)</f>
        <v>8107</v>
      </c>
      <c r="DK24" s="193"/>
      <c r="DL24" s="193"/>
      <c r="DM24" s="193"/>
      <c r="DN24" s="193"/>
      <c r="DO24" s="193"/>
      <c r="DP24" s="193"/>
      <c r="DQ24" s="193"/>
      <c r="DR24" s="193"/>
      <c r="DS24" s="193"/>
      <c r="DT24" s="193"/>
      <c r="DU24" s="193"/>
      <c r="DV24" s="193"/>
      <c r="DW24" s="139"/>
      <c r="DX24" s="139"/>
      <c r="DY24" s="139"/>
      <c r="DZ24" s="139"/>
      <c r="EA24" s="139"/>
      <c r="EB24" s="139"/>
      <c r="EC24" s="139"/>
      <c r="ED24" s="139"/>
    </row>
    <row r="25" spans="3:134" s="15" customFormat="1" ht="15.95" customHeight="1"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40"/>
      <c r="R25" s="140"/>
      <c r="S25" s="140"/>
      <c r="T25" s="140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93"/>
      <c r="AV25" s="193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/>
      <c r="BG25" s="193"/>
      <c r="BH25" s="193"/>
      <c r="BI25" s="193"/>
      <c r="BJ25" s="193"/>
      <c r="BK25" s="193"/>
      <c r="BL25" s="193"/>
      <c r="BM25" s="193"/>
      <c r="BN25" s="139"/>
      <c r="BO25" s="139"/>
      <c r="BP25" s="139"/>
      <c r="BQ25" s="139"/>
      <c r="BR25" s="139"/>
      <c r="BS25" s="139"/>
      <c r="BT25" s="139"/>
      <c r="BU25" s="139"/>
      <c r="BV25" s="245"/>
      <c r="BW25" s="246"/>
      <c r="BX25" s="246"/>
      <c r="BY25" s="246"/>
      <c r="BZ25" s="246"/>
      <c r="CA25" s="246"/>
      <c r="CB25" s="246"/>
      <c r="CC25" s="247"/>
      <c r="CD25" s="245"/>
      <c r="CE25" s="246"/>
      <c r="CF25" s="246"/>
      <c r="CG25" s="246"/>
      <c r="CH25" s="246"/>
      <c r="CI25" s="246"/>
      <c r="CJ25" s="246"/>
      <c r="CK25" s="247"/>
      <c r="CL25" s="245"/>
      <c r="CM25" s="246"/>
      <c r="CN25" s="246"/>
      <c r="CO25" s="246"/>
      <c r="CP25" s="246"/>
      <c r="CQ25" s="246"/>
      <c r="CR25" s="246"/>
      <c r="CS25" s="247"/>
      <c r="CT25" s="193"/>
      <c r="CU25" s="193"/>
      <c r="CV25" s="193"/>
      <c r="CW25" s="193"/>
      <c r="CX25" s="193"/>
      <c r="CY25" s="193"/>
      <c r="CZ25" s="193"/>
      <c r="DA25" s="193"/>
      <c r="DB25" s="193"/>
      <c r="DC25" s="193"/>
      <c r="DD25" s="193"/>
      <c r="DE25" s="193"/>
      <c r="DF25" s="193"/>
      <c r="DG25" s="193"/>
      <c r="DH25" s="193"/>
      <c r="DI25" s="193"/>
      <c r="DJ25" s="193"/>
      <c r="DK25" s="193"/>
      <c r="DL25" s="193"/>
      <c r="DM25" s="193"/>
      <c r="DN25" s="193"/>
      <c r="DO25" s="193"/>
      <c r="DP25" s="193"/>
      <c r="DQ25" s="193"/>
      <c r="DR25" s="193"/>
      <c r="DS25" s="193"/>
      <c r="DT25" s="193"/>
      <c r="DU25" s="193"/>
      <c r="DV25" s="193"/>
      <c r="DW25" s="139"/>
      <c r="DX25" s="139"/>
      <c r="DY25" s="139"/>
      <c r="DZ25" s="139"/>
      <c r="EA25" s="139"/>
      <c r="EB25" s="139"/>
      <c r="EC25" s="139"/>
      <c r="ED25" s="139"/>
    </row>
    <row r="26" spans="3:134" s="15" customFormat="1" ht="15.95" customHeight="1"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40"/>
      <c r="R26" s="140"/>
      <c r="S26" s="140"/>
      <c r="T26" s="140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  <c r="BR26" s="139"/>
      <c r="BS26" s="139"/>
      <c r="BT26" s="139"/>
      <c r="BU26" s="139"/>
      <c r="BV26" s="245"/>
      <c r="BW26" s="246"/>
      <c r="BX26" s="246"/>
      <c r="BY26" s="246"/>
      <c r="BZ26" s="246"/>
      <c r="CA26" s="246"/>
      <c r="CB26" s="246"/>
      <c r="CC26" s="247"/>
      <c r="CD26" s="245"/>
      <c r="CE26" s="246"/>
      <c r="CF26" s="246"/>
      <c r="CG26" s="246"/>
      <c r="CH26" s="246"/>
      <c r="CI26" s="246"/>
      <c r="CJ26" s="246"/>
      <c r="CK26" s="247"/>
      <c r="CL26" s="245"/>
      <c r="CM26" s="246"/>
      <c r="CN26" s="246"/>
      <c r="CO26" s="246"/>
      <c r="CP26" s="246"/>
      <c r="CQ26" s="246"/>
      <c r="CR26" s="246"/>
      <c r="CS26" s="247"/>
      <c r="CT26" s="139"/>
      <c r="CU26" s="139"/>
      <c r="CV26" s="139"/>
      <c r="CW26" s="139"/>
      <c r="CX26" s="139"/>
      <c r="CY26" s="139"/>
      <c r="CZ26" s="139"/>
      <c r="DA26" s="139"/>
      <c r="DB26" s="139"/>
      <c r="DC26" s="139"/>
      <c r="DD26" s="139"/>
      <c r="DE26" s="139"/>
      <c r="DF26" s="139"/>
      <c r="DG26" s="139"/>
      <c r="DH26" s="139"/>
      <c r="DI26" s="139"/>
      <c r="DJ26" s="250"/>
      <c r="DK26" s="250"/>
      <c r="DL26" s="250"/>
      <c r="DM26" s="250"/>
      <c r="DN26" s="250"/>
      <c r="DO26" s="250"/>
      <c r="DP26" s="250"/>
      <c r="DQ26" s="250"/>
      <c r="DR26" s="250"/>
      <c r="DS26" s="250"/>
      <c r="DT26" s="250"/>
      <c r="DU26" s="250"/>
      <c r="DV26" s="250"/>
      <c r="DW26" s="139"/>
      <c r="DX26" s="139"/>
      <c r="DY26" s="139"/>
      <c r="DZ26" s="139"/>
      <c r="EA26" s="139"/>
      <c r="EB26" s="139"/>
      <c r="EC26" s="139"/>
      <c r="ED26" s="139"/>
    </row>
    <row r="27" spans="3:134" s="15" customFormat="1" ht="15.95" customHeight="1"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40"/>
      <c r="R27" s="140"/>
      <c r="S27" s="140"/>
      <c r="T27" s="140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245"/>
      <c r="BW27" s="246"/>
      <c r="BX27" s="246"/>
      <c r="BY27" s="246"/>
      <c r="BZ27" s="246"/>
      <c r="CA27" s="246"/>
      <c r="CB27" s="246"/>
      <c r="CC27" s="247"/>
      <c r="CD27" s="245"/>
      <c r="CE27" s="246"/>
      <c r="CF27" s="246"/>
      <c r="CG27" s="246"/>
      <c r="CH27" s="246"/>
      <c r="CI27" s="246"/>
      <c r="CJ27" s="246"/>
      <c r="CK27" s="247"/>
      <c r="CL27" s="245"/>
      <c r="CM27" s="246"/>
      <c r="CN27" s="246"/>
      <c r="CO27" s="246"/>
      <c r="CP27" s="246"/>
      <c r="CQ27" s="246"/>
      <c r="CR27" s="246"/>
      <c r="CS27" s="247"/>
      <c r="CT27" s="139"/>
      <c r="CU27" s="139"/>
      <c r="CV27" s="139"/>
      <c r="CW27" s="139"/>
      <c r="CX27" s="139"/>
      <c r="CY27" s="139"/>
      <c r="CZ27" s="139"/>
      <c r="DA27" s="139"/>
      <c r="DB27" s="139"/>
      <c r="DC27" s="139"/>
      <c r="DD27" s="139"/>
      <c r="DE27" s="139"/>
      <c r="DF27" s="139"/>
      <c r="DG27" s="139"/>
      <c r="DH27" s="139"/>
      <c r="DI27" s="139"/>
      <c r="DJ27" s="250"/>
      <c r="DK27" s="250"/>
      <c r="DL27" s="250"/>
      <c r="DM27" s="250"/>
      <c r="DN27" s="250"/>
      <c r="DO27" s="250"/>
      <c r="DP27" s="250"/>
      <c r="DQ27" s="250"/>
      <c r="DR27" s="250"/>
      <c r="DS27" s="250"/>
      <c r="DT27" s="250"/>
      <c r="DU27" s="250"/>
      <c r="DV27" s="250"/>
      <c r="DW27" s="139"/>
      <c r="DX27" s="139"/>
      <c r="DY27" s="139"/>
      <c r="DZ27" s="139"/>
      <c r="EA27" s="139"/>
      <c r="EB27" s="139"/>
      <c r="EC27" s="139"/>
      <c r="ED27" s="139"/>
    </row>
    <row r="28" spans="3:134" s="15" customFormat="1" ht="15.95" customHeight="1">
      <c r="C28" s="244" t="s">
        <v>7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245"/>
      <c r="BW28" s="246"/>
      <c r="BX28" s="246"/>
      <c r="BY28" s="246"/>
      <c r="BZ28" s="246"/>
      <c r="CA28" s="246"/>
      <c r="CB28" s="246"/>
      <c r="CC28" s="247"/>
      <c r="CD28" s="245"/>
      <c r="CE28" s="246"/>
      <c r="CF28" s="246"/>
      <c r="CG28" s="246"/>
      <c r="CH28" s="246"/>
      <c r="CI28" s="246"/>
      <c r="CJ28" s="246"/>
      <c r="CK28" s="247"/>
      <c r="CL28" s="245"/>
      <c r="CM28" s="246"/>
      <c r="CN28" s="246"/>
      <c r="CO28" s="246"/>
      <c r="CP28" s="246"/>
      <c r="CQ28" s="246"/>
      <c r="CR28" s="246"/>
      <c r="CS28" s="247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250"/>
      <c r="DK28" s="250"/>
      <c r="DL28" s="250"/>
      <c r="DM28" s="250"/>
      <c r="DN28" s="250"/>
      <c r="DO28" s="250"/>
      <c r="DP28" s="250"/>
      <c r="DQ28" s="250"/>
      <c r="DR28" s="250"/>
      <c r="DS28" s="250"/>
      <c r="DT28" s="250"/>
      <c r="DU28" s="250"/>
      <c r="DV28" s="250"/>
      <c r="DW28" s="249"/>
      <c r="DX28" s="249"/>
      <c r="DY28" s="249"/>
      <c r="DZ28" s="249"/>
      <c r="EA28" s="249"/>
      <c r="EB28" s="249"/>
      <c r="EC28" s="249"/>
      <c r="ED28" s="249"/>
    </row>
    <row r="29" spans="3:134" s="8" customFormat="1" ht="12.75">
      <c r="AH29" s="12" t="s">
        <v>82</v>
      </c>
      <c r="DJ29" s="251">
        <f>DJ24*12</f>
        <v>97284</v>
      </c>
      <c r="DK29" s="251"/>
      <c r="DL29" s="251"/>
      <c r="DM29" s="251"/>
      <c r="DN29" s="251"/>
      <c r="DO29" s="251"/>
      <c r="DP29" s="251"/>
      <c r="DQ29" s="251"/>
      <c r="DR29" s="251"/>
      <c r="DS29" s="251"/>
      <c r="DT29" s="251"/>
      <c r="DU29" s="251"/>
      <c r="DV29" s="251"/>
    </row>
    <row r="30" spans="3:134" s="8" customFormat="1" ht="12.75">
      <c r="AH30" s="12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</row>
    <row r="31" spans="3:134" s="8" customFormat="1" ht="12.75">
      <c r="C31" s="121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R31" s="248"/>
      <c r="AS31" s="248"/>
      <c r="AT31" s="248"/>
      <c r="AU31" s="248"/>
      <c r="AV31" s="248"/>
      <c r="AW31" s="248"/>
      <c r="AX31" s="248"/>
      <c r="AY31" s="248"/>
      <c r="AZ31" s="248"/>
      <c r="BA31" s="248"/>
      <c r="BB31" s="248"/>
      <c r="BC31" s="248"/>
      <c r="BD31" s="248"/>
      <c r="BE31" s="248"/>
      <c r="BF31" s="248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</row>
    <row r="32" spans="3:134" s="8" customFormat="1" ht="12.75">
      <c r="C32" s="121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R32" s="243"/>
      <c r="AS32" s="243"/>
      <c r="AT32" s="243"/>
      <c r="AU32" s="243"/>
      <c r="AV32" s="243"/>
      <c r="AW32" s="243"/>
      <c r="AX32" s="243"/>
      <c r="AY32" s="243"/>
      <c r="AZ32" s="243"/>
      <c r="BA32" s="243"/>
      <c r="BB32" s="243"/>
      <c r="BC32" s="243"/>
      <c r="BD32" s="243"/>
      <c r="BE32" s="243"/>
      <c r="BF32" s="24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</row>
    <row r="33" spans="3:126" s="8" customFormat="1" ht="12.75">
      <c r="C33" s="121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R33" s="243"/>
      <c r="AS33" s="243"/>
      <c r="AT33" s="243"/>
      <c r="AU33" s="243"/>
      <c r="AV33" s="243"/>
      <c r="AW33" s="243"/>
      <c r="AX33" s="243"/>
      <c r="AY33" s="243"/>
      <c r="AZ33" s="243"/>
      <c r="BA33" s="243"/>
      <c r="BB33" s="243"/>
      <c r="BC33" s="243"/>
      <c r="BD33" s="243"/>
      <c r="BE33" s="243"/>
      <c r="BF33" s="24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</row>
    <row r="34" spans="3:126" s="8" customFormat="1" ht="12.75"/>
    <row r="35" spans="3:126" s="15" customFormat="1" ht="12.75">
      <c r="W35" s="16"/>
      <c r="Y35" s="25" t="s">
        <v>28</v>
      </c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17"/>
      <c r="CN35" s="117"/>
      <c r="CO35" s="117"/>
      <c r="CP35" s="117"/>
      <c r="CQ35" s="117"/>
      <c r="CR35" s="117"/>
      <c r="CS35" s="117"/>
      <c r="CT35" s="117"/>
      <c r="CU35" s="117"/>
      <c r="CV35" s="117"/>
      <c r="CW35" s="117"/>
      <c r="CX35" s="117"/>
      <c r="CY35" s="117"/>
      <c r="CZ35" s="117"/>
      <c r="DA35" s="117"/>
      <c r="DB35" s="117"/>
      <c r="DC35" s="117"/>
      <c r="DD35" s="117"/>
      <c r="DE35" s="117"/>
      <c r="DF35" s="117"/>
      <c r="DG35" s="117"/>
      <c r="DH35" s="117"/>
      <c r="DI35" s="117"/>
    </row>
    <row r="36" spans="3:126" s="19" customFormat="1" ht="10.5">
      <c r="G36" s="20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T36" s="22"/>
      <c r="W36" s="21"/>
      <c r="X36" s="21"/>
      <c r="Y36" s="21"/>
      <c r="Z36" s="126" t="s">
        <v>5</v>
      </c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R36" s="126" t="s">
        <v>29</v>
      </c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J36" s="126" t="s">
        <v>6</v>
      </c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6"/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6"/>
      <c r="CW36" s="126"/>
      <c r="CX36" s="126"/>
      <c r="CY36" s="126"/>
      <c r="CZ36" s="126"/>
      <c r="DA36" s="126"/>
      <c r="DB36" s="126"/>
      <c r="DC36" s="126"/>
      <c r="DD36" s="126"/>
      <c r="DE36" s="126"/>
      <c r="DF36" s="126"/>
      <c r="DG36" s="126"/>
      <c r="DH36" s="126"/>
      <c r="DI36" s="126"/>
    </row>
    <row r="37" spans="3:126" s="15" customFormat="1" ht="12.75"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T37" s="16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</row>
    <row r="38" spans="3:126" s="15" customFormat="1" ht="12.75">
      <c r="S38" s="26"/>
      <c r="Y38" s="25" t="s">
        <v>30</v>
      </c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R38" s="117" t="s">
        <v>153</v>
      </c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117"/>
      <c r="BU38" s="117"/>
      <c r="BV38" s="117"/>
      <c r="BW38" s="117"/>
      <c r="BX38" s="117"/>
      <c r="BY38" s="117"/>
      <c r="BZ38" s="117"/>
      <c r="CA38" s="117"/>
      <c r="CB38" s="117"/>
      <c r="CC38" s="117"/>
      <c r="CD38" s="117"/>
      <c r="CE38" s="117"/>
      <c r="CF38" s="117"/>
      <c r="CG38" s="117"/>
      <c r="CH38" s="117"/>
      <c r="CI38" s="117"/>
      <c r="CJ38" s="117"/>
      <c r="CK38" s="117"/>
      <c r="CL38" s="117"/>
      <c r="CM38" s="117"/>
      <c r="CN38" s="117"/>
      <c r="CO38" s="117"/>
      <c r="CP38" s="117"/>
      <c r="CQ38" s="117"/>
      <c r="CR38" s="117"/>
      <c r="CS38" s="117"/>
      <c r="CT38" s="117"/>
      <c r="CU38" s="117"/>
      <c r="CV38" s="117"/>
      <c r="CW38" s="117"/>
      <c r="CX38" s="117"/>
      <c r="CY38" s="117"/>
      <c r="CZ38" s="117"/>
      <c r="DA38" s="117"/>
      <c r="DB38" s="117"/>
      <c r="DC38" s="117"/>
      <c r="DD38" s="117"/>
      <c r="DE38" s="117"/>
      <c r="DF38" s="117"/>
      <c r="DG38" s="117"/>
      <c r="DH38" s="117"/>
      <c r="DI38" s="117"/>
    </row>
    <row r="39" spans="3:126" s="19" customFormat="1" ht="10.5">
      <c r="Z39" s="126" t="s">
        <v>29</v>
      </c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R39" s="126" t="s">
        <v>6</v>
      </c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</row>
    <row r="40" spans="3:126" s="8" customFormat="1" ht="12.75"/>
    <row r="41" spans="3:126" s="8" customFormat="1" ht="12.75"/>
    <row r="42" spans="3:126" s="8" customFormat="1" ht="12.75">
      <c r="C42" s="121" t="s">
        <v>64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R42" s="124">
        <f>DJ29</f>
        <v>97284</v>
      </c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</row>
    <row r="43" spans="3:126" s="8" customFormat="1" ht="12.75">
      <c r="C43" s="121" t="s">
        <v>122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R43" s="124">
        <f>AR42*30.2%</f>
        <v>29379.768</v>
      </c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</row>
    <row r="44" spans="3:126" s="32" customFormat="1" ht="12.75">
      <c r="C44" s="115" t="s">
        <v>83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R44" s="116">
        <f>AR42+AR43</f>
        <v>126663.768</v>
      </c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</row>
    <row r="45" spans="3:126" s="8" customFormat="1" ht="12.75"/>
    <row r="46" spans="3:126" s="8" customFormat="1" ht="12.75"/>
    <row r="47" spans="3:126" s="8" customFormat="1" ht="12.75"/>
    <row r="48" spans="3:126" s="8" customFormat="1" ht="12.75"/>
    <row r="49" s="8" customFormat="1" ht="12.75"/>
    <row r="50" s="8" customFormat="1" ht="12.75"/>
    <row r="51" s="8" customFormat="1" ht="12.75"/>
    <row r="52" s="8" customFormat="1" ht="12.75"/>
    <row r="53" s="8" customFormat="1" ht="12.75"/>
    <row r="54" s="8" customFormat="1" ht="12.75"/>
    <row r="55" s="8" customFormat="1" ht="12.75"/>
    <row r="56" s="8" customFormat="1" ht="12.75"/>
    <row r="57" s="8" customFormat="1" ht="12.75"/>
    <row r="58" s="8" customFormat="1" ht="12.75"/>
    <row r="59" s="8" customFormat="1" ht="12.75"/>
    <row r="60" s="8" customFormat="1" ht="12.75"/>
    <row r="61" s="8" customFormat="1" ht="12.75"/>
    <row r="62" s="8" customFormat="1" ht="12.75"/>
    <row r="63" s="8" customFormat="1" ht="12.75"/>
    <row r="64" s="8" customFormat="1" ht="12.75"/>
    <row r="65" s="8" customFormat="1" ht="12.75"/>
  </sheetData>
  <mergeCells count="157">
    <mergeCell ref="DJ20:DV20"/>
    <mergeCell ref="DO5:ED5"/>
    <mergeCell ref="DO6:ED6"/>
    <mergeCell ref="C7:DE7"/>
    <mergeCell ref="DO7:ED7"/>
    <mergeCell ref="C8:DE8"/>
    <mergeCell ref="N10:AK11"/>
    <mergeCell ref="AM10:AZ10"/>
    <mergeCell ref="BA10:BN10"/>
    <mergeCell ref="AM11:AZ11"/>
    <mergeCell ref="BA11:BN11"/>
    <mergeCell ref="DW21:ED21"/>
    <mergeCell ref="DW22:ED22"/>
    <mergeCell ref="BV21:CC22"/>
    <mergeCell ref="CD21:CK22"/>
    <mergeCell ref="DW12:DX12"/>
    <mergeCell ref="EB12:ED12"/>
    <mergeCell ref="DL12:DM12"/>
    <mergeCell ref="DO12:DT12"/>
    <mergeCell ref="AL20:AT20"/>
    <mergeCell ref="AU20:BE20"/>
    <mergeCell ref="DG13:DY13"/>
    <mergeCell ref="C15:ED15"/>
    <mergeCell ref="Q18:X18"/>
    <mergeCell ref="AB18:AD18"/>
    <mergeCell ref="AF18:AM18"/>
    <mergeCell ref="DW20:ED20"/>
    <mergeCell ref="U20:AK20"/>
    <mergeCell ref="AF13:AM13"/>
    <mergeCell ref="AP13:AR13"/>
    <mergeCell ref="AP18:AR18"/>
    <mergeCell ref="Q13:X13"/>
    <mergeCell ref="AB13:AD13"/>
    <mergeCell ref="C20:T20"/>
    <mergeCell ref="BF20:DI20"/>
    <mergeCell ref="AU21:BE21"/>
    <mergeCell ref="BF21:BM22"/>
    <mergeCell ref="BN21:BU22"/>
    <mergeCell ref="C21:P21"/>
    <mergeCell ref="Q21:T21"/>
    <mergeCell ref="U21:AK21"/>
    <mergeCell ref="AL21:AT21"/>
    <mergeCell ref="AU22:BE22"/>
    <mergeCell ref="DJ22:DV22"/>
    <mergeCell ref="C22:P22"/>
    <mergeCell ref="Q22:T22"/>
    <mergeCell ref="U22:AK22"/>
    <mergeCell ref="AL22:AT22"/>
    <mergeCell ref="CL21:CS22"/>
    <mergeCell ref="CT21:DA22"/>
    <mergeCell ref="DB21:DI22"/>
    <mergeCell ref="DJ21:DV21"/>
    <mergeCell ref="C23:P23"/>
    <mergeCell ref="Q23:T23"/>
    <mergeCell ref="U23:AK23"/>
    <mergeCell ref="AL23:AT23"/>
    <mergeCell ref="AU23:BE23"/>
    <mergeCell ref="BF23:BM23"/>
    <mergeCell ref="DJ23:DV23"/>
    <mergeCell ref="DW23:ED23"/>
    <mergeCell ref="DJ24:DV24"/>
    <mergeCell ref="DW24:ED24"/>
    <mergeCell ref="CT23:DA23"/>
    <mergeCell ref="DB23:DI23"/>
    <mergeCell ref="CT24:DA24"/>
    <mergeCell ref="DB24:DI24"/>
    <mergeCell ref="CD23:CK23"/>
    <mergeCell ref="CL23:CS23"/>
    <mergeCell ref="CD24:CK24"/>
    <mergeCell ref="CL24:CS24"/>
    <mergeCell ref="AU24:BE24"/>
    <mergeCell ref="BF24:BM24"/>
    <mergeCell ref="BN24:BU24"/>
    <mergeCell ref="BV24:CC24"/>
    <mergeCell ref="BN23:BU23"/>
    <mergeCell ref="BV23:CC23"/>
    <mergeCell ref="C24:P24"/>
    <mergeCell ref="Q24:T24"/>
    <mergeCell ref="U24:AK24"/>
    <mergeCell ref="AL24:AT24"/>
    <mergeCell ref="AU25:BE25"/>
    <mergeCell ref="BF25:BM25"/>
    <mergeCell ref="C25:P25"/>
    <mergeCell ref="Q25:T25"/>
    <mergeCell ref="U25:AK25"/>
    <mergeCell ref="AL25:AT25"/>
    <mergeCell ref="C26:P26"/>
    <mergeCell ref="Q26:T26"/>
    <mergeCell ref="U26:AK26"/>
    <mergeCell ref="AL26:AT26"/>
    <mergeCell ref="CD26:CK26"/>
    <mergeCell ref="CL26:CS26"/>
    <mergeCell ref="BN26:BU26"/>
    <mergeCell ref="BV26:CC26"/>
    <mergeCell ref="DW28:ED28"/>
    <mergeCell ref="DJ27:DV27"/>
    <mergeCell ref="DW27:ED27"/>
    <mergeCell ref="CT26:DA26"/>
    <mergeCell ref="DB26:DI26"/>
    <mergeCell ref="AU27:BE27"/>
    <mergeCell ref="BF27:BM27"/>
    <mergeCell ref="DJ25:DV25"/>
    <mergeCell ref="DW25:ED25"/>
    <mergeCell ref="DJ26:DV26"/>
    <mergeCell ref="DW26:ED26"/>
    <mergeCell ref="AU26:BE26"/>
    <mergeCell ref="BF26:BM26"/>
    <mergeCell ref="BN25:BU25"/>
    <mergeCell ref="BV25:CC25"/>
    <mergeCell ref="CD25:CK25"/>
    <mergeCell ref="CL25:CS25"/>
    <mergeCell ref="CT25:DA25"/>
    <mergeCell ref="DB25:DI25"/>
    <mergeCell ref="DJ29:DV29"/>
    <mergeCell ref="C31:AN31"/>
    <mergeCell ref="AR31:BF31"/>
    <mergeCell ref="CL27:CS27"/>
    <mergeCell ref="C27:P27"/>
    <mergeCell ref="Q27:T27"/>
    <mergeCell ref="U27:AK27"/>
    <mergeCell ref="AL27:AT27"/>
    <mergeCell ref="C32:AN32"/>
    <mergeCell ref="AR32:BF32"/>
    <mergeCell ref="DJ28:DV28"/>
    <mergeCell ref="BF28:BM28"/>
    <mergeCell ref="BN28:BU28"/>
    <mergeCell ref="BV28:CC28"/>
    <mergeCell ref="CT28:DA28"/>
    <mergeCell ref="DB28:DI28"/>
    <mergeCell ref="CD28:CK28"/>
    <mergeCell ref="CL28:CS28"/>
    <mergeCell ref="BJ35:DI35"/>
    <mergeCell ref="Z36:AN36"/>
    <mergeCell ref="AR36:BF36"/>
    <mergeCell ref="BJ36:DI36"/>
    <mergeCell ref="Z35:AN35"/>
    <mergeCell ref="AR35:BF35"/>
    <mergeCell ref="C33:AN33"/>
    <mergeCell ref="AR33:BF33"/>
    <mergeCell ref="CT27:DA27"/>
    <mergeCell ref="DB27:DI27"/>
    <mergeCell ref="C28:AK28"/>
    <mergeCell ref="AL28:AT28"/>
    <mergeCell ref="AU28:BE28"/>
    <mergeCell ref="BN27:BU27"/>
    <mergeCell ref="BV27:CC27"/>
    <mergeCell ref="CD27:CK27"/>
    <mergeCell ref="Z38:AN38"/>
    <mergeCell ref="AR38:DI38"/>
    <mergeCell ref="Z39:AN39"/>
    <mergeCell ref="AR39:DI39"/>
    <mergeCell ref="C44:AN44"/>
    <mergeCell ref="AR44:BF44"/>
    <mergeCell ref="C42:AN42"/>
    <mergeCell ref="AR42:BF42"/>
    <mergeCell ref="C43:AN43"/>
    <mergeCell ref="AR43:BF43"/>
  </mergeCells>
  <phoneticPr fontId="2" type="noConversion"/>
  <pageMargins left="0.26" right="0.17" top="1" bottom="1" header="0.5" footer="0.5"/>
  <pageSetup paperSize="9" scale="96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workbookViewId="0">
      <selection activeCell="B7" sqref="B7"/>
    </sheetView>
  </sheetViews>
  <sheetFormatPr defaultRowHeight="12.75"/>
  <cols>
    <col min="1" max="1" width="24.140625" style="89" customWidth="1"/>
    <col min="2" max="2" width="26" style="89" customWidth="1"/>
    <col min="3" max="3" width="20" style="89" customWidth="1"/>
    <col min="4" max="4" width="18.42578125" style="89" customWidth="1"/>
    <col min="5" max="5" width="19" style="89" customWidth="1"/>
    <col min="6" max="6" width="18.7109375" style="89" customWidth="1"/>
    <col min="7" max="16384" width="9.140625" style="89"/>
  </cols>
  <sheetData>
    <row r="1" spans="1:6" ht="20.25">
      <c r="B1" s="268" t="s">
        <v>167</v>
      </c>
      <c r="C1" s="268"/>
      <c r="D1" s="268"/>
      <c r="E1" s="268"/>
      <c r="F1" s="268"/>
    </row>
    <row r="3" spans="1:6" ht="18.75">
      <c r="A3" s="90" t="s">
        <v>40</v>
      </c>
    </row>
    <row r="5" spans="1:6" s="91" customFormat="1" ht="15.75">
      <c r="B5" s="98" t="s">
        <v>169</v>
      </c>
    </row>
    <row r="6" spans="1:6" s="91" customFormat="1" ht="63.75" customHeight="1">
      <c r="A6" s="92" t="s">
        <v>41</v>
      </c>
      <c r="B6" s="93" t="s">
        <v>170</v>
      </c>
      <c r="C6" s="93" t="s">
        <v>42</v>
      </c>
      <c r="D6" s="93" t="s">
        <v>43</v>
      </c>
      <c r="E6" s="93" t="s">
        <v>44</v>
      </c>
      <c r="F6" s="93" t="s">
        <v>45</v>
      </c>
    </row>
    <row r="7" spans="1:6" s="91" customFormat="1" ht="15.75">
      <c r="A7" s="94" t="s">
        <v>177</v>
      </c>
      <c r="B7" s="94">
        <v>1773.4</v>
      </c>
      <c r="C7" s="95">
        <f>2685*12/B7</f>
        <v>18.168489906394495</v>
      </c>
      <c r="D7" s="94">
        <v>2928</v>
      </c>
      <c r="E7" s="95">
        <f>C7*D7*0.35</f>
        <v>18619.068456073077</v>
      </c>
      <c r="F7" s="95">
        <f>E7/12/6</f>
        <v>258.59817300101497</v>
      </c>
    </row>
    <row r="8" spans="1:6" s="91" customFormat="1" ht="15.75">
      <c r="A8" s="96"/>
      <c r="B8" s="96"/>
      <c r="C8" s="97"/>
      <c r="D8" s="96"/>
      <c r="E8" s="97"/>
    </row>
    <row r="9" spans="1:6" s="91" customFormat="1" ht="15.75">
      <c r="A9" s="96"/>
      <c r="B9" s="96"/>
      <c r="C9" s="97"/>
      <c r="D9" s="96"/>
      <c r="E9" s="97"/>
    </row>
    <row r="10" spans="1:6" s="91" customFormat="1" ht="24.75" customHeight="1">
      <c r="B10" s="98" t="s">
        <v>168</v>
      </c>
    </row>
    <row r="11" spans="1:6" s="91" customFormat="1" ht="47.25">
      <c r="A11" s="92" t="s">
        <v>41</v>
      </c>
      <c r="B11" s="93" t="s">
        <v>170</v>
      </c>
      <c r="C11" s="93" t="s">
        <v>42</v>
      </c>
      <c r="D11" s="93" t="s">
        <v>46</v>
      </c>
      <c r="E11" s="93" t="s">
        <v>47</v>
      </c>
      <c r="F11" s="93" t="s">
        <v>45</v>
      </c>
    </row>
    <row r="12" spans="1:6" s="91" customFormat="1" ht="15.75">
      <c r="A12" s="94" t="s">
        <v>173</v>
      </c>
      <c r="B12" s="94">
        <v>1773.4</v>
      </c>
      <c r="C12" s="95">
        <f>2685*12/B12</f>
        <v>18.168489906394495</v>
      </c>
      <c r="D12" s="94">
        <v>336</v>
      </c>
      <c r="E12" s="95">
        <f>C12*D12</f>
        <v>6104.6126085485503</v>
      </c>
      <c r="F12" s="95">
        <f>E12/12/6</f>
        <v>84.786286229840968</v>
      </c>
    </row>
    <row r="13" spans="1:6" s="91" customFormat="1" ht="15.75"/>
  </sheetData>
  <mergeCells count="1">
    <mergeCell ref="B1:F1"/>
  </mergeCells>
  <phoneticPr fontId="2" type="noConversion"/>
  <pageMargins left="0.16" right="0.28999999999999998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6"/>
  <sheetViews>
    <sheetView workbookViewId="0">
      <selection activeCell="D7" sqref="D7"/>
    </sheetView>
  </sheetViews>
  <sheetFormatPr defaultRowHeight="12.75"/>
  <cols>
    <col min="1" max="1" width="30.7109375" customWidth="1"/>
    <col min="2" max="2" width="21.5703125" customWidth="1"/>
    <col min="3" max="3" width="15.5703125" customWidth="1"/>
    <col min="4" max="4" width="16.85546875" customWidth="1"/>
    <col min="5" max="5" width="15.28515625" customWidth="1"/>
  </cols>
  <sheetData>
    <row r="2" spans="1:6" ht="15.75">
      <c r="B2" s="56" t="s">
        <v>157</v>
      </c>
      <c r="C2" s="99" t="s">
        <v>171</v>
      </c>
    </row>
    <row r="5" spans="1:6" ht="38.25">
      <c r="A5" s="57" t="s">
        <v>111</v>
      </c>
      <c r="B5" s="57" t="s">
        <v>112</v>
      </c>
      <c r="C5" s="57" t="s">
        <v>113</v>
      </c>
      <c r="D5" s="57" t="s">
        <v>114</v>
      </c>
      <c r="E5" s="57" t="s">
        <v>174</v>
      </c>
    </row>
    <row r="6" spans="1:6">
      <c r="A6" s="58"/>
      <c r="B6" s="74"/>
      <c r="C6" s="59"/>
      <c r="D6" s="59"/>
      <c r="E6" s="54"/>
    </row>
    <row r="7" spans="1:6">
      <c r="A7" s="58" t="s">
        <v>160</v>
      </c>
      <c r="B7" s="74">
        <v>0</v>
      </c>
      <c r="C7" s="59">
        <v>0</v>
      </c>
      <c r="D7" s="59">
        <v>0</v>
      </c>
      <c r="E7" s="54">
        <f t="shared" ref="E7:E14" si="0">((B7*12)/(29.4*12))*C7*D7</f>
        <v>0</v>
      </c>
    </row>
    <row r="8" spans="1:6" ht="12.75" customHeight="1">
      <c r="A8" s="60" t="s">
        <v>190</v>
      </c>
      <c r="B8" s="75">
        <v>31900</v>
      </c>
      <c r="C8" s="100">
        <v>1</v>
      </c>
      <c r="D8" s="61">
        <v>44</v>
      </c>
      <c r="E8" s="54">
        <f t="shared" si="0"/>
        <v>47741.496598639467</v>
      </c>
    </row>
    <row r="9" spans="1:6">
      <c r="A9" s="62" t="s">
        <v>196</v>
      </c>
      <c r="B9" s="76">
        <v>25564</v>
      </c>
      <c r="C9" s="100">
        <v>1</v>
      </c>
      <c r="D9" s="61">
        <v>44</v>
      </c>
      <c r="E9" s="54">
        <f t="shared" si="0"/>
        <v>38259.047619047626</v>
      </c>
    </row>
    <row r="10" spans="1:6">
      <c r="A10" s="62"/>
      <c r="B10" s="76"/>
      <c r="C10" s="61"/>
      <c r="D10" s="61"/>
      <c r="E10" s="54">
        <f t="shared" si="0"/>
        <v>0</v>
      </c>
      <c r="F10" s="63"/>
    </row>
    <row r="11" spans="1:6">
      <c r="A11" s="60"/>
      <c r="B11" s="76"/>
      <c r="C11" s="61"/>
      <c r="D11" s="61"/>
      <c r="E11" s="54">
        <f t="shared" si="0"/>
        <v>0</v>
      </c>
    </row>
    <row r="12" spans="1:6" ht="12.75" customHeight="1">
      <c r="A12" s="60"/>
      <c r="B12" s="76"/>
      <c r="C12" s="64"/>
      <c r="D12" s="61"/>
      <c r="E12" s="54">
        <f t="shared" si="0"/>
        <v>0</v>
      </c>
    </row>
    <row r="13" spans="1:6" ht="12.75" customHeight="1">
      <c r="A13" s="60" t="s">
        <v>197</v>
      </c>
      <c r="B13" s="75">
        <v>25564</v>
      </c>
      <c r="C13" s="100">
        <v>1</v>
      </c>
      <c r="D13" s="61">
        <v>44</v>
      </c>
      <c r="E13" s="54">
        <f t="shared" si="0"/>
        <v>38259.047619047626</v>
      </c>
    </row>
    <row r="14" spans="1:6" ht="12.75" customHeight="1">
      <c r="A14" s="60" t="s">
        <v>198</v>
      </c>
      <c r="B14" s="75">
        <v>17556</v>
      </c>
      <c r="C14" s="100">
        <v>1</v>
      </c>
      <c r="D14" s="61">
        <v>44</v>
      </c>
      <c r="E14" s="54">
        <f t="shared" si="0"/>
        <v>26274.285714285717</v>
      </c>
    </row>
    <row r="15" spans="1:6" ht="12.75" customHeight="1">
      <c r="A15" s="60" t="s">
        <v>180</v>
      </c>
      <c r="B15" s="75">
        <v>0</v>
      </c>
      <c r="C15" s="64">
        <v>0</v>
      </c>
      <c r="D15" s="61">
        <v>0</v>
      </c>
      <c r="E15" s="54">
        <f>((B15*12)/(29.4*12))*C15*D15</f>
        <v>0</v>
      </c>
    </row>
    <row r="16" spans="1:6" ht="12.75" customHeight="1">
      <c r="A16" s="60" t="s">
        <v>181</v>
      </c>
      <c r="B16" s="75">
        <v>0</v>
      </c>
      <c r="C16" s="64">
        <v>0</v>
      </c>
      <c r="D16" s="61">
        <v>0</v>
      </c>
      <c r="E16" s="54">
        <f>((B16*12)/(29.4*12))*D16</f>
        <v>0</v>
      </c>
    </row>
    <row r="17" spans="1:5" ht="12.75" customHeight="1">
      <c r="A17" s="65" t="s">
        <v>142</v>
      </c>
      <c r="B17" s="77">
        <f>B7</f>
        <v>0</v>
      </c>
      <c r="C17" s="77">
        <f>C7</f>
        <v>0</v>
      </c>
      <c r="D17" s="77">
        <f>D7</f>
        <v>0</v>
      </c>
      <c r="E17" s="77">
        <f>E7</f>
        <v>0</v>
      </c>
    </row>
    <row r="18" spans="1:5" ht="12.75" customHeight="1">
      <c r="A18" s="65" t="s">
        <v>143</v>
      </c>
      <c r="B18" s="77">
        <f>SUM(B6:B16)-B7</f>
        <v>100584</v>
      </c>
      <c r="C18" s="77">
        <f>SUM(C6:C16)-C7</f>
        <v>4</v>
      </c>
      <c r="D18" s="77">
        <f>SUM(D6:D16)-D7</f>
        <v>176</v>
      </c>
      <c r="E18" s="77">
        <f>SUM(E6:E16)-E7</f>
        <v>150533.87755102044</v>
      </c>
    </row>
    <row r="21" spans="1:5">
      <c r="A21" s="87"/>
    </row>
    <row r="22" spans="1:5">
      <c r="A22" s="87"/>
      <c r="B22" s="68"/>
    </row>
    <row r="23" spans="1:5">
      <c r="B23" s="68"/>
    </row>
    <row r="24" spans="1:5" ht="15.75">
      <c r="A24" s="66"/>
      <c r="B24" s="66"/>
      <c r="C24" s="66"/>
      <c r="D24" s="67"/>
    </row>
    <row r="25" spans="1:5">
      <c r="A25" s="68"/>
      <c r="B25" s="68"/>
      <c r="C25" s="68"/>
    </row>
    <row r="26" spans="1:5">
      <c r="A26" s="68"/>
      <c r="B26" s="68"/>
      <c r="C26" s="68"/>
    </row>
    <row r="27" spans="1:5" ht="21" customHeight="1">
      <c r="A27" s="69"/>
      <c r="B27" s="69"/>
      <c r="C27" s="69"/>
      <c r="D27" s="68"/>
    </row>
    <row r="28" spans="1:5">
      <c r="A28" s="70"/>
      <c r="B28" s="71"/>
      <c r="C28" s="68"/>
      <c r="D28" s="68"/>
    </row>
    <row r="29" spans="1:5">
      <c r="A29" s="70"/>
      <c r="B29" s="71"/>
      <c r="C29" s="68"/>
      <c r="D29" s="68"/>
    </row>
    <row r="30" spans="1:5" ht="19.5" customHeight="1">
      <c r="A30" s="72"/>
      <c r="B30" s="72"/>
      <c r="C30" s="72"/>
      <c r="D30" s="68"/>
    </row>
    <row r="31" spans="1:5" ht="18" customHeight="1">
      <c r="A31" s="72"/>
      <c r="B31" s="72"/>
      <c r="C31" s="72"/>
    </row>
    <row r="32" spans="1:5">
      <c r="A32" s="68"/>
      <c r="B32" s="68"/>
      <c r="C32" s="68"/>
    </row>
    <row r="33" spans="1:3">
      <c r="A33" s="68"/>
      <c r="B33" s="68"/>
      <c r="C33" s="68"/>
    </row>
    <row r="34" spans="1:3">
      <c r="A34" s="73"/>
      <c r="B34" s="73"/>
      <c r="C34" s="72"/>
    </row>
    <row r="35" spans="1:3">
      <c r="A35" s="68"/>
      <c r="B35" s="68"/>
      <c r="C35" s="55"/>
    </row>
    <row r="36" spans="1:3">
      <c r="A36" s="73"/>
      <c r="B36" s="72"/>
      <c r="C36" s="72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zoomScaleNormal="100" workbookViewId="0">
      <selection activeCell="D22" sqref="D22"/>
    </sheetView>
  </sheetViews>
  <sheetFormatPr defaultRowHeight="12.75"/>
  <cols>
    <col min="1" max="1" width="13" customWidth="1"/>
    <col min="2" max="2" width="14.140625" customWidth="1"/>
    <col min="5" max="5" width="10.140625" bestFit="1" customWidth="1"/>
  </cols>
  <sheetData>
    <row r="1" spans="1:17" ht="18">
      <c r="B1" s="271" t="s">
        <v>106</v>
      </c>
      <c r="C1" s="271"/>
      <c r="D1" s="271"/>
      <c r="E1" s="271"/>
      <c r="F1" s="271"/>
      <c r="G1" s="271"/>
      <c r="H1" s="271"/>
      <c r="I1" s="123"/>
      <c r="J1" s="123"/>
      <c r="K1" s="123"/>
      <c r="L1" s="123"/>
      <c r="M1" s="123"/>
      <c r="N1" s="123"/>
      <c r="O1" s="123"/>
    </row>
    <row r="2" spans="1:17">
      <c r="B2" s="35"/>
      <c r="C2" s="35"/>
      <c r="D2" s="35"/>
      <c r="E2" s="35"/>
      <c r="F2" s="35"/>
      <c r="G2" s="35"/>
      <c r="H2" s="35"/>
    </row>
    <row r="3" spans="1:17">
      <c r="A3" s="287" t="s">
        <v>155</v>
      </c>
      <c r="B3" s="287"/>
      <c r="C3" s="287"/>
      <c r="D3" s="287"/>
      <c r="E3" s="287"/>
      <c r="F3" s="287"/>
      <c r="G3" s="287"/>
      <c r="H3" s="287"/>
      <c r="I3" s="287"/>
      <c r="J3" s="288"/>
      <c r="K3" s="288"/>
      <c r="L3" s="288"/>
    </row>
    <row r="4" spans="1:17" ht="22.5" customHeight="1">
      <c r="A4" s="37"/>
      <c r="B4" s="38" t="s">
        <v>86</v>
      </c>
      <c r="C4" s="285" t="s">
        <v>87</v>
      </c>
      <c r="D4" s="286"/>
      <c r="E4" s="285" t="s">
        <v>88</v>
      </c>
      <c r="F4" s="286"/>
      <c r="G4" s="272" t="s">
        <v>89</v>
      </c>
      <c r="H4" s="272" t="s">
        <v>90</v>
      </c>
      <c r="I4" s="285" t="s">
        <v>91</v>
      </c>
      <c r="J4" s="286"/>
      <c r="K4" s="272" t="s">
        <v>92</v>
      </c>
      <c r="L4" s="272" t="s">
        <v>7</v>
      </c>
      <c r="M4" s="272" t="s">
        <v>93</v>
      </c>
      <c r="N4" s="272" t="s">
        <v>94</v>
      </c>
      <c r="O4" s="272" t="s">
        <v>108</v>
      </c>
    </row>
    <row r="5" spans="1:17" ht="39">
      <c r="A5" s="37"/>
      <c r="B5" s="39" t="s">
        <v>95</v>
      </c>
      <c r="C5" s="39" t="s">
        <v>52</v>
      </c>
      <c r="D5" s="39" t="s">
        <v>95</v>
      </c>
      <c r="E5" s="39" t="s">
        <v>52</v>
      </c>
      <c r="F5" s="39" t="s">
        <v>95</v>
      </c>
      <c r="G5" s="277"/>
      <c r="H5" s="277"/>
      <c r="I5" s="40" t="s">
        <v>96</v>
      </c>
      <c r="J5" s="40" t="s">
        <v>95</v>
      </c>
      <c r="K5" s="277"/>
      <c r="L5" s="273"/>
      <c r="M5" s="277"/>
      <c r="N5" s="277"/>
      <c r="O5" s="277"/>
    </row>
    <row r="6" spans="1:17">
      <c r="A6" s="37" t="s">
        <v>151</v>
      </c>
      <c r="B6" s="54">
        <v>4758</v>
      </c>
      <c r="C6" s="54">
        <v>20</v>
      </c>
      <c r="D6" s="54">
        <f>ROUND(((C6*B6)/100),2)</f>
        <v>951.6</v>
      </c>
      <c r="E6" s="54">
        <v>10</v>
      </c>
      <c r="F6" s="54">
        <f>ROUND(((E6*B6)/100),2)</f>
        <v>475.8</v>
      </c>
      <c r="G6" s="54">
        <f>ROUND(((B6+D6+F6)/12),2)</f>
        <v>515.45000000000005</v>
      </c>
      <c r="H6" s="54">
        <f>B6+D6+F6+G6</f>
        <v>6700.85</v>
      </c>
      <c r="I6" s="54">
        <v>2.7</v>
      </c>
      <c r="J6" s="54">
        <f>ROUND((I6*B6),2)</f>
        <v>12846.6</v>
      </c>
      <c r="K6" s="54">
        <f>ROUND((B6/4),2)</f>
        <v>1189.5</v>
      </c>
      <c r="L6" s="54">
        <f>H6+J6+K6</f>
        <v>20736.95</v>
      </c>
      <c r="M6" s="54">
        <f>ROUND((L6*0.7),2)</f>
        <v>14515.87</v>
      </c>
      <c r="N6" s="54">
        <f>ROUND((L6*0.5),2)</f>
        <v>10368.48</v>
      </c>
      <c r="O6" s="54">
        <f>L6+M6+N6</f>
        <v>45621.3</v>
      </c>
      <c r="P6" s="36"/>
      <c r="Q6" s="41"/>
    </row>
    <row r="7" spans="1:17">
      <c r="A7" s="41" t="s">
        <v>152</v>
      </c>
      <c r="B7" s="41"/>
      <c r="C7" s="41"/>
      <c r="D7" s="41"/>
      <c r="L7" s="42"/>
      <c r="M7" s="42"/>
      <c r="N7" s="42"/>
      <c r="O7" s="55">
        <v>42203.63</v>
      </c>
      <c r="P7" s="36"/>
      <c r="Q7" s="41"/>
    </row>
    <row r="8" spans="1:17" ht="15">
      <c r="A8" s="43" t="s">
        <v>147</v>
      </c>
      <c r="B8" s="41"/>
      <c r="C8" s="41"/>
      <c r="D8" s="41"/>
      <c r="G8" t="s">
        <v>146</v>
      </c>
      <c r="L8" s="42"/>
      <c r="M8" s="42"/>
      <c r="N8" s="42"/>
      <c r="O8" s="42"/>
      <c r="P8" s="36"/>
      <c r="Q8" s="41"/>
    </row>
    <row r="9" spans="1:17">
      <c r="A9" s="41"/>
      <c r="B9" s="41"/>
      <c r="C9" s="41"/>
      <c r="D9" s="41"/>
      <c r="L9" s="42"/>
      <c r="M9" s="42"/>
      <c r="N9" s="42"/>
      <c r="O9" s="42"/>
      <c r="P9" s="36"/>
      <c r="Q9" s="41"/>
    </row>
    <row r="10" spans="1:17" ht="15">
      <c r="A10" s="44" t="s">
        <v>97</v>
      </c>
      <c r="B10" s="43"/>
      <c r="C10" s="43"/>
      <c r="D10" s="43"/>
      <c r="E10" s="45"/>
      <c r="F10" s="45"/>
      <c r="G10" s="45"/>
      <c r="H10" s="45"/>
      <c r="I10" s="45"/>
      <c r="J10" s="45"/>
      <c r="K10" s="45"/>
      <c r="L10" s="46"/>
      <c r="M10" s="42"/>
      <c r="N10" s="42"/>
      <c r="O10" s="42"/>
      <c r="P10" s="36"/>
      <c r="Q10" s="41"/>
    </row>
    <row r="11" spans="1:17" ht="15">
      <c r="A11" s="275" t="s">
        <v>98</v>
      </c>
      <c r="B11" s="281" t="s">
        <v>148</v>
      </c>
      <c r="C11" s="282"/>
      <c r="D11" s="282"/>
      <c r="E11" s="282"/>
      <c r="F11" s="282"/>
      <c r="G11" s="274" t="s">
        <v>99</v>
      </c>
      <c r="H11" s="279">
        <v>174700</v>
      </c>
      <c r="I11" s="280"/>
      <c r="J11" s="274">
        <v>0.04</v>
      </c>
      <c r="K11" s="270" t="s">
        <v>100</v>
      </c>
      <c r="L11" s="270"/>
      <c r="M11" s="42"/>
      <c r="N11" s="42"/>
      <c r="O11" s="42"/>
      <c r="P11" s="36"/>
      <c r="Q11" s="41"/>
    </row>
    <row r="12" spans="1:17" ht="15">
      <c r="A12" s="276"/>
      <c r="B12" s="278" t="s">
        <v>149</v>
      </c>
      <c r="C12" s="278"/>
      <c r="D12" s="278"/>
      <c r="E12" s="278"/>
      <c r="F12" s="278"/>
      <c r="G12" s="274"/>
      <c r="H12" s="283">
        <v>3856600</v>
      </c>
      <c r="I12" s="284"/>
      <c r="J12" s="274"/>
      <c r="K12" s="270"/>
      <c r="L12" s="270"/>
      <c r="M12" s="42"/>
      <c r="N12" s="42"/>
      <c r="O12" s="42"/>
      <c r="P12" s="36"/>
      <c r="Q12" s="41"/>
    </row>
    <row r="13" spans="1:17" ht="15">
      <c r="A13" s="49"/>
      <c r="B13" s="43"/>
      <c r="C13" s="43"/>
      <c r="D13" s="43"/>
      <c r="E13" s="43"/>
      <c r="F13" s="43"/>
      <c r="G13" s="47"/>
      <c r="H13" s="50"/>
      <c r="I13" s="51"/>
      <c r="J13" s="47"/>
      <c r="K13" s="48"/>
      <c r="L13" s="48"/>
      <c r="M13" s="42"/>
      <c r="N13" s="42"/>
      <c r="O13" s="42"/>
      <c r="P13" s="36"/>
      <c r="Q13" s="41"/>
    </row>
    <row r="14" spans="1:17" ht="15">
      <c r="A14" s="44" t="s">
        <v>101</v>
      </c>
      <c r="B14" s="52" t="s">
        <v>102</v>
      </c>
      <c r="C14" s="43"/>
      <c r="D14" s="43" t="s">
        <v>150</v>
      </c>
      <c r="E14" s="45"/>
      <c r="F14" s="45"/>
      <c r="G14" s="45"/>
      <c r="H14" s="45" t="s">
        <v>154</v>
      </c>
      <c r="I14" s="45"/>
      <c r="J14" s="45"/>
      <c r="K14" s="45"/>
      <c r="L14" s="46"/>
      <c r="M14" s="42"/>
      <c r="N14" s="42"/>
      <c r="O14" s="42"/>
      <c r="P14" s="36"/>
      <c r="Q14" s="41"/>
    </row>
    <row r="15" spans="1:17" ht="1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6"/>
      <c r="M15" s="42"/>
      <c r="N15" s="42"/>
      <c r="O15" s="42"/>
      <c r="P15" s="36"/>
    </row>
    <row r="16" spans="1:17" ht="15">
      <c r="A16" s="44" t="s">
        <v>156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6"/>
      <c r="M16" s="42"/>
      <c r="N16" s="42"/>
      <c r="O16" s="42"/>
      <c r="P16" s="36"/>
    </row>
    <row r="17" spans="1:16">
      <c r="E17" s="41"/>
      <c r="F17" s="41"/>
      <c r="G17" s="41"/>
      <c r="H17" s="41"/>
      <c r="I17" s="41"/>
      <c r="J17" s="41"/>
      <c r="K17" s="41"/>
      <c r="L17" s="42"/>
      <c r="M17" s="42"/>
      <c r="N17" s="42"/>
      <c r="O17" s="42"/>
      <c r="P17" s="36"/>
    </row>
    <row r="18" spans="1:16" ht="18">
      <c r="B18" s="271" t="s">
        <v>123</v>
      </c>
      <c r="C18" s="271"/>
      <c r="D18" s="271"/>
      <c r="E18" s="271"/>
      <c r="F18" s="271"/>
      <c r="G18" s="271"/>
      <c r="H18" s="271"/>
      <c r="I18" s="123"/>
      <c r="J18" s="123"/>
      <c r="K18" s="123"/>
      <c r="L18" s="123"/>
      <c r="M18" s="123"/>
      <c r="N18" s="123"/>
      <c r="O18" s="123"/>
    </row>
    <row r="20" spans="1:16">
      <c r="B20" s="80">
        <f>O6</f>
        <v>45621.3</v>
      </c>
      <c r="C20" t="s">
        <v>124</v>
      </c>
    </row>
    <row r="21" spans="1:16">
      <c r="A21" s="80" t="s">
        <v>125</v>
      </c>
      <c r="B21" s="81">
        <v>475.8</v>
      </c>
      <c r="C21" t="s">
        <v>126</v>
      </c>
    </row>
    <row r="22" spans="1:16">
      <c r="A22" s="80"/>
      <c r="B22" s="83">
        <f>B20-B21</f>
        <v>45145.5</v>
      </c>
      <c r="C22" t="s">
        <v>127</v>
      </c>
    </row>
    <row r="23" spans="1:16">
      <c r="A23" s="80"/>
    </row>
    <row r="24" spans="1:16">
      <c r="A24" s="82" t="s">
        <v>130</v>
      </c>
      <c r="F24" s="84" t="s">
        <v>134</v>
      </c>
      <c r="G24" s="85">
        <v>3379</v>
      </c>
    </row>
    <row r="25" spans="1:16">
      <c r="A25" s="269" t="s">
        <v>128</v>
      </c>
      <c r="B25" s="122"/>
      <c r="C25" s="83">
        <f>B22*0.9</f>
        <v>40630.950000000004</v>
      </c>
      <c r="E25" s="269" t="s">
        <v>135</v>
      </c>
      <c r="F25" s="122"/>
      <c r="G25" s="83">
        <f>G24*1</f>
        <v>3379</v>
      </c>
    </row>
    <row r="26" spans="1:16">
      <c r="A26" s="269" t="s">
        <v>131</v>
      </c>
      <c r="B26" s="122"/>
      <c r="C26" s="83">
        <f>B22*0.75</f>
        <v>33859.125</v>
      </c>
      <c r="E26" s="269" t="s">
        <v>136</v>
      </c>
      <c r="F26" s="122"/>
      <c r="G26" s="83">
        <f>G24*0.95</f>
        <v>3210.0499999999997</v>
      </c>
    </row>
    <row r="27" spans="1:16">
      <c r="A27" s="269" t="s">
        <v>129</v>
      </c>
      <c r="B27" s="122"/>
      <c r="C27" s="83">
        <f>B22*0.7</f>
        <v>31601.85</v>
      </c>
      <c r="E27" s="269" t="s">
        <v>137</v>
      </c>
      <c r="F27" s="122"/>
      <c r="G27" s="83">
        <f>G24*0.9</f>
        <v>3041.1</v>
      </c>
    </row>
    <row r="28" spans="1:16">
      <c r="A28" s="269" t="s">
        <v>132</v>
      </c>
      <c r="B28" s="122"/>
      <c r="C28" s="83">
        <f>B22*0.65</f>
        <v>29344.575000000001</v>
      </c>
      <c r="E28" s="269" t="s">
        <v>138</v>
      </c>
      <c r="F28" s="122"/>
      <c r="G28" s="83">
        <f>G24*0.85</f>
        <v>2872.15</v>
      </c>
    </row>
    <row r="29" spans="1:16">
      <c r="A29" s="269" t="s">
        <v>133</v>
      </c>
      <c r="B29" s="122"/>
      <c r="C29" s="83">
        <f>B22*0.6</f>
        <v>27087.3</v>
      </c>
      <c r="E29" s="269" t="s">
        <v>139</v>
      </c>
      <c r="F29" s="122"/>
      <c r="G29" s="83">
        <f>G24*0.8</f>
        <v>2703.2000000000003</v>
      </c>
    </row>
    <row r="32" spans="1:16">
      <c r="A32" t="s">
        <v>140</v>
      </c>
    </row>
    <row r="33" spans="1:5">
      <c r="A33" t="s">
        <v>141</v>
      </c>
      <c r="C33" t="s">
        <v>153</v>
      </c>
      <c r="E33" s="86"/>
    </row>
  </sheetData>
  <mergeCells count="31">
    <mergeCell ref="B1:O1"/>
    <mergeCell ref="A3:L3"/>
    <mergeCell ref="C4:D4"/>
    <mergeCell ref="E4:F4"/>
    <mergeCell ref="G4:G5"/>
    <mergeCell ref="N4:N5"/>
    <mergeCell ref="K4:K5"/>
    <mergeCell ref="O4:O5"/>
    <mergeCell ref="M4:M5"/>
    <mergeCell ref="L4:L5"/>
    <mergeCell ref="J11:J12"/>
    <mergeCell ref="E27:F27"/>
    <mergeCell ref="E25:F25"/>
    <mergeCell ref="A11:A12"/>
    <mergeCell ref="H4:H5"/>
    <mergeCell ref="A25:B25"/>
    <mergeCell ref="A27:B27"/>
    <mergeCell ref="B12:F12"/>
    <mergeCell ref="H11:I11"/>
    <mergeCell ref="E26:F26"/>
    <mergeCell ref="B11:F11"/>
    <mergeCell ref="H12:I12"/>
    <mergeCell ref="G11:G12"/>
    <mergeCell ref="I4:J4"/>
    <mergeCell ref="E29:F29"/>
    <mergeCell ref="A26:B26"/>
    <mergeCell ref="A28:B28"/>
    <mergeCell ref="A29:B29"/>
    <mergeCell ref="K11:L12"/>
    <mergeCell ref="B18:O18"/>
    <mergeCell ref="E28:F28"/>
  </mergeCells>
  <phoneticPr fontId="2" type="noConversion"/>
  <pageMargins left="0.75" right="0.75" top="1" bottom="0.32" header="0.5" footer="0.2"/>
  <pageSetup paperSize="9" scale="90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глава</vt:lpstr>
      <vt:lpstr>МУН и ЕТС</vt:lpstr>
      <vt:lpstr>ПВУ</vt:lpstr>
      <vt:lpstr>Тарифы</vt:lpstr>
      <vt:lpstr>Ночн и празд. стор.</vt:lpstr>
      <vt:lpstr>Резерв на отп</vt:lpstr>
      <vt:lpstr>Норматив</vt:lpstr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RePack by SPecialiST</cp:lastModifiedBy>
  <cp:lastPrinted>2016-12-06T07:34:17Z</cp:lastPrinted>
  <dcterms:created xsi:type="dcterms:W3CDTF">2004-06-16T07:44:42Z</dcterms:created>
  <dcterms:modified xsi:type="dcterms:W3CDTF">2016-12-06T07:34:39Z</dcterms:modified>
</cp:coreProperties>
</file>